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Correcciones/ANEXOS/"/>
    </mc:Choice>
  </mc:AlternateContent>
  <xr:revisionPtr revIDLastSave="114" documentId="8_{50F400D8-0350-44AC-B92F-6EB62031E510}" xr6:coauthVersionLast="46" xr6:coauthVersionMax="46" xr10:uidLastSave="{892F7484-E538-46B6-AFF4-DDBE06240BA9}"/>
  <bookViews>
    <workbookView xWindow="-110" yWindow="-110" windowWidth="19420" windowHeight="10420" xr2:uid="{D6BFF263-72B8-C744-A000-6E498BCD8BCA}"/>
  </bookViews>
  <sheets>
    <sheet name="AHP" sheetId="1" r:id="rId1"/>
    <sheet name="CRITERI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7" i="1"/>
  <c r="C25" i="1"/>
  <c r="C26" i="1"/>
  <c r="D25" i="1"/>
  <c r="D27" i="1"/>
  <c r="D26" i="1"/>
  <c r="I26" i="1"/>
  <c r="E26" i="1"/>
  <c r="E27" i="1"/>
  <c r="F27" i="1"/>
  <c r="K22" i="1"/>
  <c r="B23" i="1"/>
  <c r="B27" i="1"/>
  <c r="B24" i="1"/>
  <c r="B25" i="1"/>
  <c r="B26" i="1"/>
  <c r="D44" i="1"/>
  <c r="E45" i="1"/>
  <c r="I41" i="1"/>
  <c r="I45" i="1"/>
  <c r="B42" i="1"/>
  <c r="B43" i="1"/>
  <c r="B44" i="1"/>
  <c r="B45" i="1"/>
  <c r="F43" i="1"/>
  <c r="C43" i="1"/>
  <c r="C45" i="1"/>
  <c r="C44" i="1"/>
  <c r="K23" i="1"/>
  <c r="D62" i="1"/>
  <c r="E63" i="1"/>
  <c r="I59" i="1"/>
  <c r="I63" i="1"/>
  <c r="B60" i="1"/>
  <c r="B61" i="1"/>
  <c r="B62" i="1"/>
  <c r="B63" i="1"/>
  <c r="F61" i="1"/>
  <c r="C61" i="1"/>
  <c r="C63" i="1"/>
  <c r="C62" i="1"/>
  <c r="K24" i="1"/>
  <c r="D81" i="1"/>
  <c r="D82" i="1"/>
  <c r="E82" i="1"/>
  <c r="I78" i="1"/>
  <c r="I82" i="1"/>
  <c r="B79" i="1"/>
  <c r="B80" i="1"/>
  <c r="B81" i="1"/>
  <c r="B82" i="1"/>
  <c r="F81" i="1"/>
  <c r="C80" i="1"/>
  <c r="C82" i="1"/>
  <c r="C81" i="1"/>
  <c r="G21" i="1"/>
  <c r="K25" i="1"/>
  <c r="D99" i="1"/>
  <c r="D100" i="1"/>
  <c r="E100" i="1"/>
  <c r="I96" i="1"/>
  <c r="I100" i="1"/>
  <c r="B97" i="1"/>
  <c r="B98" i="1"/>
  <c r="B99" i="1"/>
  <c r="C98" i="1"/>
  <c r="C100" i="1"/>
  <c r="C99" i="1"/>
  <c r="K26" i="1"/>
  <c r="D118" i="1"/>
  <c r="D119" i="1"/>
  <c r="E119" i="1"/>
  <c r="I115" i="1"/>
  <c r="I119" i="1"/>
  <c r="B116" i="1"/>
  <c r="B117" i="1"/>
  <c r="B118" i="1"/>
  <c r="C117" i="1"/>
  <c r="C119" i="1"/>
  <c r="C118" i="1"/>
  <c r="I42" i="1"/>
  <c r="I60" i="1"/>
  <c r="I79" i="1"/>
  <c r="I97" i="1"/>
  <c r="I116" i="1"/>
  <c r="I43" i="1"/>
  <c r="I61" i="1"/>
  <c r="I80" i="1"/>
  <c r="I98" i="1"/>
  <c r="I117" i="1"/>
  <c r="F40" i="1"/>
  <c r="G40" i="1"/>
  <c r="I44" i="1"/>
  <c r="F58" i="1"/>
  <c r="G58" i="1"/>
  <c r="I62" i="1"/>
  <c r="F77" i="1"/>
  <c r="G77" i="1"/>
  <c r="I81" i="1"/>
  <c r="F95" i="1"/>
  <c r="G95" i="1"/>
  <c r="I99" i="1"/>
  <c r="F114" i="1"/>
  <c r="G114" i="1"/>
  <c r="I118" i="1"/>
  <c r="B124" i="1"/>
  <c r="I114" i="1"/>
  <c r="H114" i="1"/>
  <c r="B105" i="1"/>
  <c r="I95" i="1"/>
  <c r="H95" i="1"/>
  <c r="B87" i="1"/>
  <c r="I77" i="1"/>
  <c r="H77" i="1"/>
  <c r="B68" i="1"/>
  <c r="I58" i="1"/>
  <c r="H58" i="1"/>
  <c r="B50" i="1"/>
  <c r="H40" i="1"/>
  <c r="I40" i="1"/>
  <c r="H21" i="1"/>
  <c r="I21" i="1"/>
  <c r="J21" i="1"/>
  <c r="K21" i="1"/>
  <c r="I4" i="2"/>
  <c r="H4" i="2"/>
  <c r="G4" i="2"/>
  <c r="F4" i="2"/>
  <c r="E4" i="2"/>
  <c r="D4" i="2"/>
  <c r="C4" i="2"/>
  <c r="B4" i="2"/>
  <c r="N133" i="1"/>
  <c r="K133" i="1"/>
  <c r="H133" i="1"/>
  <c r="E133" i="1"/>
  <c r="B133" i="1"/>
  <c r="B32" i="1"/>
  <c r="K27" i="1"/>
  <c r="H78" i="1"/>
  <c r="H79" i="1"/>
  <c r="H80" i="1"/>
  <c r="H81" i="1"/>
  <c r="J23" i="1"/>
  <c r="J24" i="1"/>
  <c r="J25" i="1"/>
  <c r="J26" i="1"/>
  <c r="J22" i="1"/>
  <c r="G81" i="1"/>
  <c r="J81" i="1"/>
  <c r="I138" i="1"/>
  <c r="G78" i="1"/>
  <c r="G79" i="1"/>
  <c r="G80" i="1"/>
  <c r="H44" i="1"/>
  <c r="G62" i="1"/>
  <c r="G59" i="1"/>
  <c r="G61" i="1"/>
  <c r="G60" i="1"/>
  <c r="I22" i="1"/>
  <c r="I23" i="1"/>
  <c r="I24" i="1"/>
  <c r="I25" i="1"/>
  <c r="G41" i="1"/>
  <c r="G44" i="1"/>
  <c r="G43" i="1"/>
  <c r="G42" i="1"/>
  <c r="G115" i="1"/>
  <c r="G119" i="1"/>
  <c r="G116" i="1"/>
  <c r="G117" i="1"/>
  <c r="G118" i="1"/>
  <c r="G99" i="1"/>
  <c r="G96" i="1"/>
  <c r="G97" i="1"/>
  <c r="G98" i="1"/>
  <c r="H115" i="1"/>
  <c r="H116" i="1"/>
  <c r="H117" i="1"/>
  <c r="H118" i="1"/>
  <c r="H99" i="1"/>
  <c r="H96" i="1"/>
  <c r="H97" i="1"/>
  <c r="H98" i="1"/>
  <c r="G22" i="1"/>
  <c r="G24" i="1"/>
  <c r="G25" i="1"/>
  <c r="G26" i="1"/>
  <c r="H25" i="1"/>
  <c r="H26" i="1"/>
  <c r="H22" i="1"/>
  <c r="H23" i="1"/>
  <c r="H24" i="1"/>
  <c r="F62" i="1"/>
  <c r="B119" i="1"/>
  <c r="B100" i="1"/>
  <c r="F78" i="1"/>
  <c r="F59" i="1"/>
  <c r="D63" i="1"/>
  <c r="F41" i="1"/>
  <c r="D45" i="1"/>
  <c r="F44" i="1"/>
  <c r="F60" i="1"/>
  <c r="F42" i="1"/>
  <c r="F80" i="1"/>
  <c r="F79" i="1"/>
  <c r="J79" i="1"/>
  <c r="I136" i="1"/>
  <c r="G23" i="1"/>
  <c r="J61" i="1"/>
  <c r="F137" i="1"/>
  <c r="G100" i="1"/>
  <c r="I27" i="1"/>
  <c r="F45" i="1"/>
  <c r="H27" i="1"/>
  <c r="J80" i="1"/>
  <c r="I137" i="1"/>
  <c r="F82" i="1"/>
  <c r="J78" i="1"/>
  <c r="G82" i="1"/>
  <c r="H59" i="1"/>
  <c r="H61" i="1"/>
  <c r="H60" i="1"/>
  <c r="J42" i="1"/>
  <c r="C136" i="1"/>
  <c r="L26" i="1"/>
  <c r="G45" i="1"/>
  <c r="J59" i="1"/>
  <c r="F63" i="1"/>
  <c r="F96" i="1"/>
  <c r="F97" i="1"/>
  <c r="J97" i="1"/>
  <c r="L136" i="1"/>
  <c r="F98" i="1"/>
  <c r="J98" i="1"/>
  <c r="L137" i="1"/>
  <c r="J60" i="1"/>
  <c r="F136" i="1"/>
  <c r="F115" i="1"/>
  <c r="F116" i="1"/>
  <c r="J116" i="1"/>
  <c r="O135" i="1"/>
  <c r="F117" i="1"/>
  <c r="J117" i="1"/>
  <c r="O136" i="1"/>
  <c r="L25" i="1"/>
  <c r="G63" i="1"/>
  <c r="F118" i="1"/>
  <c r="J118" i="1"/>
  <c r="O137" i="1"/>
  <c r="L23" i="1"/>
  <c r="J44" i="1"/>
  <c r="C138" i="1"/>
  <c r="L24" i="1"/>
  <c r="F99" i="1"/>
  <c r="J99" i="1"/>
  <c r="L138" i="1"/>
  <c r="J27" i="1"/>
  <c r="H82" i="1"/>
  <c r="H100" i="1"/>
  <c r="J62" i="1"/>
  <c r="F138" i="1"/>
  <c r="H41" i="1"/>
  <c r="J41" i="1"/>
  <c r="H43" i="1"/>
  <c r="J43" i="1"/>
  <c r="C137" i="1"/>
  <c r="H42" i="1"/>
  <c r="G27" i="1"/>
  <c r="L22" i="1"/>
  <c r="H119" i="1"/>
  <c r="H62" i="1"/>
  <c r="K41" i="1" a="1"/>
  <c r="C135" i="1"/>
  <c r="C139" i="1"/>
  <c r="J45" i="1"/>
  <c r="H136" i="1"/>
  <c r="J136" i="1"/>
  <c r="H137" i="1"/>
  <c r="J137" i="1"/>
  <c r="H138" i="1"/>
  <c r="J138" i="1"/>
  <c r="H135" i="1"/>
  <c r="J135" i="1"/>
  <c r="F119" i="1"/>
  <c r="J115" i="1"/>
  <c r="N136" i="1"/>
  <c r="P135" i="1"/>
  <c r="N137" i="1"/>
  <c r="P136" i="1"/>
  <c r="N135" i="1"/>
  <c r="N138" i="1"/>
  <c r="P137" i="1"/>
  <c r="G136" i="1"/>
  <c r="E137" i="1"/>
  <c r="G137" i="1"/>
  <c r="E136" i="1"/>
  <c r="E138" i="1"/>
  <c r="E135" i="1"/>
  <c r="F100" i="1"/>
  <c r="J96" i="1"/>
  <c r="H63" i="1"/>
  <c r="H45" i="1"/>
  <c r="G138" i="1"/>
  <c r="K136" i="1"/>
  <c r="M136" i="1"/>
  <c r="K137" i="1"/>
  <c r="M137" i="1"/>
  <c r="K135" i="1"/>
  <c r="K138" i="1"/>
  <c r="M138" i="1"/>
  <c r="M22" i="1"/>
  <c r="N22" i="1"/>
  <c r="M23" i="1"/>
  <c r="N23" i="1"/>
  <c r="M26" i="1"/>
  <c r="N26" i="1"/>
  <c r="L27" i="1"/>
  <c r="B135" i="1"/>
  <c r="M25" i="1"/>
  <c r="N25" i="1"/>
  <c r="M24" i="1"/>
  <c r="N24" i="1"/>
  <c r="K59" i="1" a="1"/>
  <c r="F135" i="1"/>
  <c r="F139" i="1"/>
  <c r="J63" i="1"/>
  <c r="J82" i="1"/>
  <c r="K78" i="1" a="1"/>
  <c r="I135" i="1"/>
  <c r="I139" i="1"/>
  <c r="J119" i="1"/>
  <c r="O134" i="1"/>
  <c r="O138" i="1"/>
  <c r="K115" i="1" a="1"/>
  <c r="D135" i="1"/>
  <c r="B136" i="1"/>
  <c r="N27" i="1"/>
  <c r="B30" i="1"/>
  <c r="B31" i="1"/>
  <c r="B33" i="1"/>
  <c r="B34" i="1"/>
  <c r="J100" i="1"/>
  <c r="K96" i="1" a="1"/>
  <c r="L135" i="1"/>
  <c r="L139" i="1"/>
  <c r="P134" i="1"/>
  <c r="L60" i="1"/>
  <c r="L62" i="1"/>
  <c r="K59" i="1"/>
  <c r="L59" i="1"/>
  <c r="L63" i="1"/>
  <c r="L61" i="1"/>
  <c r="L80" i="1"/>
  <c r="L79" i="1"/>
  <c r="K78" i="1"/>
  <c r="L78" i="1"/>
  <c r="L82" i="1"/>
  <c r="L81" i="1"/>
  <c r="M135" i="1"/>
  <c r="G135" i="1"/>
  <c r="L43" i="1"/>
  <c r="L42" i="1"/>
  <c r="L44" i="1"/>
  <c r="K41" i="1"/>
  <c r="L41" i="1"/>
  <c r="L45" i="1"/>
  <c r="B66" i="1"/>
  <c r="B67" i="1"/>
  <c r="B69" i="1"/>
  <c r="B70" i="1"/>
  <c r="D136" i="1"/>
  <c r="Q135" i="1"/>
  <c r="B137" i="1"/>
  <c r="Q134" i="1"/>
  <c r="L118" i="1"/>
  <c r="L116" i="1"/>
  <c r="L117" i="1"/>
  <c r="K115" i="1"/>
  <c r="L115" i="1"/>
  <c r="B48" i="1"/>
  <c r="B49" i="1"/>
  <c r="B51" i="1"/>
  <c r="B52" i="1"/>
  <c r="B85" i="1"/>
  <c r="B86" i="1"/>
  <c r="B88" i="1"/>
  <c r="B89" i="1"/>
  <c r="L98" i="1"/>
  <c r="L97" i="1"/>
  <c r="B103" i="1"/>
  <c r="B104" i="1"/>
  <c r="B106" i="1"/>
  <c r="B107" i="1"/>
  <c r="L99" i="1"/>
  <c r="K96" i="1"/>
  <c r="L96" i="1"/>
  <c r="L100" i="1"/>
  <c r="L119" i="1"/>
  <c r="B122" i="1"/>
  <c r="B123" i="1"/>
  <c r="B125" i="1"/>
  <c r="B126" i="1"/>
  <c r="B138" i="1"/>
  <c r="D138" i="1"/>
  <c r="Q137" i="1"/>
  <c r="D137" i="1"/>
  <c r="Q136" i="1"/>
  <c r="S134" i="1"/>
  <c r="Q13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<sst xmlns="http://schemas.openxmlformats.org/spreadsheetml/2006/main" count="225" uniqueCount="68">
  <si>
    <t xml:space="preserve">Anexo 20 </t>
  </si>
  <si>
    <t xml:space="preserve">Fecha de elaboración </t>
  </si>
  <si>
    <t>Noviembre 20/2020</t>
  </si>
  <si>
    <t xml:space="preserve">Matriz AHP </t>
  </si>
  <si>
    <t>Numero de criterios</t>
  </si>
  <si>
    <t xml:space="preserve">Criterios a considerar </t>
  </si>
  <si>
    <t>Tiempo</t>
  </si>
  <si>
    <t xml:space="preserve">Robutez </t>
  </si>
  <si>
    <t xml:space="preserve">Facilidad </t>
  </si>
  <si>
    <t xml:space="preserve">Calidad </t>
  </si>
  <si>
    <t xml:space="preserve">Adaptabilidad </t>
  </si>
  <si>
    <t xml:space="preserve">Alternativa </t>
  </si>
  <si>
    <t xml:space="preserve">VDI 2221 </t>
  </si>
  <si>
    <t>TABLA XXXVI</t>
  </si>
  <si>
    <t xml:space="preserve">Comparacion de alternativas según criterios </t>
  </si>
  <si>
    <t>*(2)/(1)</t>
  </si>
  <si>
    <t>matriz comparacion por pares</t>
  </si>
  <si>
    <t>matriz normalizada</t>
  </si>
  <si>
    <t>vector prioridades</t>
  </si>
  <si>
    <t>vector ponderado</t>
  </si>
  <si>
    <t>vector consistencia</t>
  </si>
  <si>
    <t>Criterios</t>
  </si>
  <si>
    <t xml:space="preserve">Totales </t>
  </si>
  <si>
    <r>
      <t xml:space="preserve">Numero de indicadores </t>
    </r>
    <r>
      <rPr>
        <b/>
        <sz val="12"/>
        <color theme="1"/>
        <rFont val="Times New Roman"/>
        <family val="1"/>
      </rPr>
      <t xml:space="preserve">n </t>
    </r>
  </si>
  <si>
    <t xml:space="preserve">Entre mas cerca se del numero de criterios, mejor será el analisis realizado </t>
  </si>
  <si>
    <r>
      <t>Promedio Vector consistencia</t>
    </r>
    <r>
      <rPr>
        <b/>
        <sz val="12"/>
        <color theme="1"/>
        <rFont val="Times New Roman"/>
        <family val="1"/>
      </rPr>
      <t xml:space="preserve"> λ</t>
    </r>
  </si>
  <si>
    <t xml:space="preserve">Indice de consistencia </t>
  </si>
  <si>
    <t>Indice de consistencia CI</t>
  </si>
  <si>
    <t xml:space="preserve">Indice aleatorio RI </t>
  </si>
  <si>
    <t>Indice consistencia Aleatorio RI</t>
  </si>
  <si>
    <t>Razon de cosistencia CR</t>
  </si>
  <si>
    <t xml:space="preserve">Razon de consistencia  CR </t>
  </si>
  <si>
    <t>¿Es consistente?</t>
  </si>
  <si>
    <t>TABLA XXXVII</t>
  </si>
  <si>
    <t xml:space="preserve">Comparacion de alternativas para Tiempo </t>
  </si>
  <si>
    <t xml:space="preserve">Numero de indicadores n </t>
  </si>
  <si>
    <t>Promedio Vector consistencia λ</t>
  </si>
  <si>
    <t>TABLA XXXVIII</t>
  </si>
  <si>
    <t xml:space="preserve">Comparacion de alternativas para Robustez </t>
  </si>
  <si>
    <t>TABLA XXXIX</t>
  </si>
  <si>
    <t xml:space="preserve">Comparacion de alternativas para Calidad </t>
  </si>
  <si>
    <t>TABLA XL</t>
  </si>
  <si>
    <t xml:space="preserve">Comparacion de alternativas para Facilidad </t>
  </si>
  <si>
    <t>Alternativa 1</t>
  </si>
  <si>
    <t>TABLA XLI</t>
  </si>
  <si>
    <t xml:space="preserve">Comparacion de alternativas para Adaptabilidad </t>
  </si>
  <si>
    <t>Selección de alternativas</t>
  </si>
  <si>
    <t>TABLA XLII</t>
  </si>
  <si>
    <t>Evaluación Final</t>
  </si>
  <si>
    <t>Alternativa</t>
  </si>
  <si>
    <t>Valor Alternativa</t>
  </si>
  <si>
    <t>Total</t>
  </si>
  <si>
    <t>Gran Total</t>
  </si>
  <si>
    <t>Mejor Alternativa</t>
  </si>
  <si>
    <t>Valor Criterio</t>
  </si>
  <si>
    <t xml:space="preserve">YANG </t>
  </si>
  <si>
    <t xml:space="preserve">&lt;---------Mas preferencia que inical </t>
  </si>
  <si>
    <t>Menos preferencia que el criterio inical -------&gt;</t>
  </si>
  <si>
    <t xml:space="preserve">Criterios </t>
  </si>
  <si>
    <t xml:space="preserve">Robustez </t>
  </si>
  <si>
    <t xml:space="preserve">Tiempo </t>
  </si>
  <si>
    <t>Diseño sistemático</t>
  </si>
  <si>
    <t>VDI 2221</t>
  </si>
  <si>
    <t>DFFS</t>
  </si>
  <si>
    <t>Ingenieria Inversa</t>
  </si>
  <si>
    <t xml:space="preserve">Ingenieria Inversa </t>
  </si>
  <si>
    <t>Ingeniería inversa</t>
  </si>
  <si>
    <t xml:space="preserve">Norma VDI 2221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</si>
</sst>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6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2" fontId="4" fillId="4" borderId="1" xfId="0" applyNumberFormat="1" applyFont="1" applyFill="1" applyBorder="1" applyAlignment="1">
      <alignment horizontal="left" vertical="center"/>
    </xf>
    <xf numFmtId="12" fontId="4" fillId="0" borderId="1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164" fontId="4" fillId="0" borderId="1" xfId="1" applyNumberFormat="1" applyFont="1" applyBorder="1"/>
    <xf numFmtId="2" fontId="4" fillId="0" borderId="1" xfId="0" applyNumberFormat="1" applyFont="1" applyBorder="1"/>
    <xf numFmtId="164" fontId="4" fillId="0" borderId="1" xfId="0" applyNumberFormat="1" applyFont="1" applyBorder="1"/>
    <xf numFmtId="12" fontId="4" fillId="0" borderId="1" xfId="0" applyNumberFormat="1" applyFont="1" applyBorder="1" applyAlignment="1">
      <alignment horizontal="left"/>
    </xf>
    <xf numFmtId="12" fontId="4" fillId="4" borderId="1" xfId="0" applyNumberFormat="1" applyFont="1" applyFill="1" applyBorder="1" applyAlignment="1">
      <alignment horizontal="left"/>
    </xf>
    <xf numFmtId="10" fontId="4" fillId="0" borderId="1" xfId="1" applyNumberFormat="1" applyFont="1" applyBorder="1"/>
    <xf numFmtId="2" fontId="4" fillId="5" borderId="1" xfId="0" applyNumberFormat="1" applyFont="1" applyFill="1" applyBorder="1"/>
    <xf numFmtId="164" fontId="4" fillId="6" borderId="1" xfId="0" applyNumberFormat="1" applyFont="1" applyFill="1" applyBorder="1"/>
    <xf numFmtId="0" fontId="4" fillId="7" borderId="1" xfId="0" applyFont="1" applyFill="1" applyBorder="1" applyAlignment="1">
      <alignment horizontal="center" wrapText="1"/>
    </xf>
    <xf numFmtId="0" fontId="4" fillId="7" borderId="1" xfId="0" applyFont="1" applyFill="1" applyBorder="1"/>
    <xf numFmtId="0" fontId="4" fillId="6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8" borderId="1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/>
    <xf numFmtId="0" fontId="5" fillId="0" borderId="0" xfId="0" applyFont="1"/>
    <xf numFmtId="0" fontId="7" fillId="0" borderId="0" xfId="0" applyFont="1"/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22" xfId="0" applyFont="1" applyBorder="1"/>
    <xf numFmtId="1" fontId="7" fillId="0" borderId="27" xfId="0" applyNumberFormat="1" applyFont="1" applyBorder="1" applyAlignment="1">
      <alignment horizontal="center"/>
    </xf>
    <xf numFmtId="1" fontId="7" fillId="0" borderId="21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0" fontId="7" fillId="0" borderId="21" xfId="0" applyFont="1" applyBorder="1"/>
    <xf numFmtId="12" fontId="4" fillId="0" borderId="21" xfId="0" applyNumberFormat="1" applyFont="1" applyBorder="1"/>
    <xf numFmtId="12" fontId="4" fillId="0" borderId="0" xfId="0" applyNumberFormat="1" applyFont="1"/>
    <xf numFmtId="12" fontId="4" fillId="0" borderId="22" xfId="0" applyNumberFormat="1" applyFont="1" applyBorder="1"/>
    <xf numFmtId="0" fontId="4" fillId="11" borderId="0" xfId="0" applyFont="1" applyFill="1"/>
    <xf numFmtId="0" fontId="4" fillId="0" borderId="21" xfId="0" applyFont="1" applyBorder="1"/>
    <xf numFmtId="0" fontId="4" fillId="0" borderId="22" xfId="0" applyFont="1" applyBorder="1"/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12" borderId="18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wrapText="1"/>
    </xf>
    <xf numFmtId="164" fontId="10" fillId="0" borderId="17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7" xfId="0" applyFont="1" applyFill="1" applyBorder="1" applyAlignment="1">
      <alignment horizontal="center" wrapText="1"/>
    </xf>
    <xf numFmtId="164" fontId="7" fillId="0" borderId="1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wrapText="1"/>
    </xf>
    <xf numFmtId="164" fontId="7" fillId="0" borderId="28" xfId="0" applyNumberFormat="1" applyFont="1" applyFill="1" applyBorder="1" applyAlignment="1">
      <alignment horizontal="center"/>
    </xf>
    <xf numFmtId="164" fontId="7" fillId="0" borderId="29" xfId="0" applyNumberFormat="1" applyFont="1" applyFill="1" applyBorder="1" applyAlignment="1">
      <alignment horizontal="center"/>
    </xf>
    <xf numFmtId="164" fontId="7" fillId="3" borderId="5" xfId="0" applyNumberFormat="1" applyFont="1" applyFill="1" applyBorder="1" applyAlignment="1">
      <alignment horizontal="center"/>
    </xf>
    <xf numFmtId="164" fontId="10" fillId="3" borderId="5" xfId="0" applyNumberFormat="1" applyFont="1" applyFill="1" applyBorder="1" applyAlignment="1">
      <alignment horizontal="center"/>
    </xf>
    <xf numFmtId="164" fontId="7" fillId="3" borderId="30" xfId="0" applyNumberFormat="1" applyFont="1" applyFill="1" applyBorder="1" applyAlignment="1">
      <alignment horizontal="center"/>
    </xf>
    <xf numFmtId="164" fontId="7" fillId="3" borderId="9" xfId="0" applyNumberFormat="1" applyFont="1" applyFill="1" applyBorder="1" applyAlignment="1">
      <alignment horizontal="center"/>
    </xf>
    <xf numFmtId="164" fontId="10" fillId="3" borderId="9" xfId="0" applyNumberFormat="1" applyFont="1" applyFill="1" applyBorder="1" applyAlignment="1">
      <alignment horizontal="center"/>
    </xf>
    <xf numFmtId="164" fontId="7" fillId="3" borderId="31" xfId="0" applyNumberFormat="1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0" fontId="6" fillId="9" borderId="26" xfId="0" applyFont="1" applyFill="1" applyBorder="1" applyAlignment="1">
      <alignment horizontal="center"/>
    </xf>
    <xf numFmtId="0" fontId="6" fillId="9" borderId="25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2" borderId="35" xfId="0" applyFont="1" applyFill="1" applyBorder="1"/>
    <xf numFmtId="0" fontId="3" fillId="2" borderId="34" xfId="0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Border="1"/>
    <xf numFmtId="0" fontId="4" fillId="8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9" fontId="7" fillId="10" borderId="10" xfId="1" applyFont="1" applyFill="1" applyBorder="1" applyAlignment="1">
      <alignment horizontal="center"/>
    </xf>
    <xf numFmtId="9" fontId="7" fillId="10" borderId="25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5" fontId="7" fillId="0" borderId="19" xfId="1" applyNumberFormat="1" applyFont="1" applyFill="1" applyBorder="1" applyAlignment="1">
      <alignment horizontal="center"/>
    </xf>
    <xf numFmtId="165" fontId="7" fillId="0" borderId="20" xfId="1" applyNumberFormat="1" applyFont="1" applyFill="1" applyBorder="1" applyAlignment="1">
      <alignment horizontal="center"/>
    </xf>
    <xf numFmtId="165" fontId="9" fillId="0" borderId="2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165" fontId="10" fillId="13" borderId="19" xfId="1" applyNumberFormat="1" applyFont="1" applyFill="1" applyBorder="1" applyAlignment="1">
      <alignment horizontal="center"/>
    </xf>
    <xf numFmtId="165" fontId="10" fillId="13" borderId="20" xfId="1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35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759883</xdr:colOff>
      <xdr:row>29</xdr:row>
      <xdr:rowOff>40217</xdr:rowOff>
    </xdr:from>
    <xdr:ext cx="756233" cy="3208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DDC2B83-7559-3745-9981-88FF5FF90830}"/>
                </a:ext>
              </a:extLst>
            </xdr:cNvPr>
            <xdr:cNvSpPr txBox="1"/>
          </xdr:nvSpPr>
          <xdr:spPr>
            <a:xfrm>
              <a:off x="6208183" y="9387417"/>
              <a:ext cx="756233" cy="3208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1" i="1">
                        <a:latin typeface="Cambria Math" panose="02040503050406030204" pitchFamily="18" charset="0"/>
                      </a:rPr>
                      <m:t>𝑪𝑰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CO" sz="11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100" b="1" i="1">
                            <a:latin typeface="Cambria Math" panose="02040503050406030204" pitchFamily="18" charset="0"/>
                          </a:rPr>
                          <m:t>𝝀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𝒏</m:t>
                        </m:r>
                      </m:num>
                      <m:den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s-CO" sz="1100" b="1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DDC2B83-7559-3745-9981-88FF5FF90830}"/>
                </a:ext>
              </a:extLst>
            </xdr:cNvPr>
            <xdr:cNvSpPr txBox="1"/>
          </xdr:nvSpPr>
          <xdr:spPr>
            <a:xfrm>
              <a:off x="6208183" y="9387417"/>
              <a:ext cx="756233" cy="3208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1" i="0">
                  <a:latin typeface="Cambria Math" panose="02040503050406030204" pitchFamily="18" charset="0"/>
                </a:rPr>
                <a:t>𝑪𝑰= </a:t>
              </a:r>
              <a:r>
                <a:rPr lang="el-GR" sz="1100" b="1" i="0">
                  <a:latin typeface="Cambria Math" panose="02040503050406030204" pitchFamily="18" charset="0"/>
                </a:rPr>
                <a:t> </a:t>
              </a:r>
              <a:r>
                <a:rPr lang="es-CO" sz="1100" b="1" i="0">
                  <a:latin typeface="Cambria Math" panose="02040503050406030204" pitchFamily="18" charset="0"/>
                </a:rPr>
                <a:t>(</a:t>
              </a:r>
              <a:r>
                <a:rPr lang="el-GR" sz="1100" b="1" i="0">
                  <a:latin typeface="Cambria Math" panose="02040503050406030204" pitchFamily="18" charset="0"/>
                </a:rPr>
                <a:t>𝝀</a:t>
              </a:r>
              <a:r>
                <a:rPr lang="es-CO" sz="1100" b="1" i="0">
                  <a:latin typeface="Cambria Math" panose="02040503050406030204" pitchFamily="18" charset="0"/>
                </a:rPr>
                <a:t>−𝒏)/(𝒏−𝟏)</a:t>
              </a:r>
              <a:endParaRPr lang="es-CO" sz="1100" b="1"/>
            </a:p>
          </xdr:txBody>
        </xdr:sp>
      </mc:Fallback>
    </mc:AlternateContent>
    <xdr:clientData/>
  </xdr:oneCellAnchor>
  <xdr:oneCellAnchor>
    <xdr:from>
      <xdr:col>3</xdr:col>
      <xdr:colOff>637117</xdr:colOff>
      <xdr:row>30</xdr:row>
      <xdr:rowOff>65617</xdr:rowOff>
    </xdr:from>
    <xdr:ext cx="1246716" cy="4423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1901F44-A119-914A-A492-C3DBDA46B9BB}"/>
                </a:ext>
              </a:extLst>
            </xdr:cNvPr>
            <xdr:cNvSpPr txBox="1"/>
          </xdr:nvSpPr>
          <xdr:spPr>
            <a:xfrm>
              <a:off x="6085417" y="9831917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R</a:t>
              </a:r>
              <a14:m>
                <m:oMath xmlns:m="http://schemas.openxmlformats.org/officeDocument/2006/math">
                  <m:r>
                    <a:rPr lang="es-CO" sz="1400" b="1" i="1">
                      <a:latin typeface="Cambria Math" panose="02040503050406030204" pitchFamily="18" charset="0"/>
                    </a:rPr>
                    <m:t>𝑰</m:t>
                  </m:r>
                  <m:r>
                    <a:rPr lang="es-CO" sz="14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s-CO" sz="14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𝟗𝟖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𝒏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𝟐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𝒏</m:t>
                      </m:r>
                    </m:den>
                  </m:f>
                </m:oMath>
              </a14:m>
              <a:endParaRPr lang="es-CO" sz="1400" b="1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1901F44-A119-914A-A492-C3DBDA46B9BB}"/>
                </a:ext>
              </a:extLst>
            </xdr:cNvPr>
            <xdr:cNvSpPr txBox="1"/>
          </xdr:nvSpPr>
          <xdr:spPr>
            <a:xfrm>
              <a:off x="6085417" y="9831917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R</a:t>
              </a:r>
              <a:r>
                <a:rPr lang="es-CO" sz="1400" b="1" i="0">
                  <a:latin typeface="Cambria Math" panose="02040503050406030204" pitchFamily="18" charset="0"/>
                </a:rPr>
                <a:t>𝑰=  (𝟏.𝟗𝟖(𝒏−𝟐))/𝒏</a:t>
              </a:r>
              <a:endParaRPr lang="es-CO" sz="1400" b="1"/>
            </a:p>
          </xdr:txBody>
        </xdr:sp>
      </mc:Fallback>
    </mc:AlternateContent>
    <xdr:clientData/>
  </xdr:oneCellAnchor>
  <xdr:oneCellAnchor>
    <xdr:from>
      <xdr:col>3</xdr:col>
      <xdr:colOff>884767</xdr:colOff>
      <xdr:row>31</xdr:row>
      <xdr:rowOff>59266</xdr:rowOff>
    </xdr:from>
    <xdr:ext cx="1246716" cy="4423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E3C1A1A-E68D-8E44-8401-B57E7685B1E5}"/>
                </a:ext>
              </a:extLst>
            </xdr:cNvPr>
            <xdr:cNvSpPr txBox="1"/>
          </xdr:nvSpPr>
          <xdr:spPr>
            <a:xfrm>
              <a:off x="6333067" y="10206566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CR</a:t>
              </a:r>
              <a14:m>
                <m:oMath xmlns:m="http://schemas.openxmlformats.org/officeDocument/2006/math">
                  <m:r>
                    <a:rPr lang="es-CO" sz="14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s-CO" sz="14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𝑪𝑰</m:t>
                      </m:r>
                    </m:num>
                    <m:den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𝑹𝑰</m:t>
                      </m:r>
                    </m:den>
                  </m:f>
                </m:oMath>
              </a14:m>
              <a:endParaRPr lang="es-CO" sz="1400" b="1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AE3C1A1A-E68D-8E44-8401-B57E7685B1E5}"/>
                </a:ext>
              </a:extLst>
            </xdr:cNvPr>
            <xdr:cNvSpPr txBox="1"/>
          </xdr:nvSpPr>
          <xdr:spPr>
            <a:xfrm>
              <a:off x="6333067" y="10206566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CR</a:t>
              </a:r>
              <a:r>
                <a:rPr lang="es-CO" sz="1400" b="1" i="0">
                  <a:latin typeface="Cambria Math" panose="02040503050406030204" pitchFamily="18" charset="0"/>
                </a:rPr>
                <a:t>=  𝑪𝑰/𝑹𝑰</a:t>
              </a:r>
              <a:endParaRPr lang="es-CO" sz="14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177800</xdr:rowOff>
    </xdr:from>
    <xdr:to>
      <xdr:col>18</xdr:col>
      <xdr:colOff>63500</xdr:colOff>
      <xdr:row>0</xdr:row>
      <xdr:rowOff>177800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B25C4ED5-9310-AA4E-86F3-DE7085611917}"/>
            </a:ext>
          </a:extLst>
        </xdr:cNvPr>
        <xdr:cNvCxnSpPr/>
      </xdr:nvCxnSpPr>
      <xdr:spPr>
        <a:xfrm>
          <a:off x="1054100" y="177800"/>
          <a:ext cx="16789400" cy="0"/>
        </a:xfrm>
        <a:prstGeom prst="straightConnector1">
          <a:avLst/>
        </a:prstGeom>
        <a:ln w="571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7B39-32E6-3E4D-935E-BF63B3EB73FE}">
  <dimension ref="A1:W139"/>
  <sheetViews>
    <sheetView tabSelected="1" topLeftCell="A91" zoomScale="80" zoomScaleNormal="80" workbookViewId="0">
      <selection activeCell="D127" sqref="D127"/>
    </sheetView>
  </sheetViews>
  <sheetFormatPr baseColWidth="10" defaultColWidth="8.83203125" defaultRowHeight="15.5" x14ac:dyDescent="0.35"/>
  <cols>
    <col min="1" max="1" width="30.5" style="3" customWidth="1"/>
    <col min="2" max="2" width="18.5" style="3" customWidth="1"/>
    <col min="3" max="3" width="15.83203125" style="3" customWidth="1"/>
    <col min="4" max="4" width="14.33203125" style="3" customWidth="1"/>
    <col min="5" max="5" width="17.58203125" style="3" bestFit="1" customWidth="1"/>
    <col min="6" max="7" width="14.08203125" style="3" customWidth="1"/>
    <col min="8" max="8" width="17.58203125" style="3" bestFit="1" customWidth="1"/>
    <col min="9" max="9" width="12.58203125" style="3" customWidth="1"/>
    <col min="10" max="10" width="13.58203125" style="3" customWidth="1"/>
    <col min="11" max="11" width="18.08203125" style="3" bestFit="1" customWidth="1"/>
    <col min="12" max="12" width="10.33203125" style="3" customWidth="1"/>
    <col min="13" max="13" width="11.08203125" style="3" customWidth="1"/>
    <col min="14" max="14" width="17.58203125" style="3" bestFit="1" customWidth="1"/>
    <col min="15" max="15" width="11.5" style="3" customWidth="1"/>
    <col min="16" max="16" width="8.83203125" style="3" customWidth="1"/>
    <col min="17" max="17" width="8.83203125" style="3"/>
    <col min="18" max="18" width="8.83203125" style="3" customWidth="1"/>
    <col min="19" max="19" width="8.83203125" style="3"/>
    <col min="20" max="20" width="10.58203125" style="3" customWidth="1"/>
    <col min="21" max="16384" width="8.83203125" style="3"/>
  </cols>
  <sheetData>
    <row r="1" spans="1:7" x14ac:dyDescent="0.35">
      <c r="A1" s="127" t="s">
        <v>0</v>
      </c>
      <c r="B1" s="127"/>
      <c r="C1" s="127"/>
      <c r="D1" s="127"/>
      <c r="E1" s="127"/>
      <c r="F1" s="127"/>
      <c r="G1" s="127"/>
    </row>
    <row r="2" spans="1:7" x14ac:dyDescent="0.35">
      <c r="A2" s="127" t="s">
        <v>1</v>
      </c>
      <c r="B2" s="127"/>
      <c r="C2" s="127"/>
      <c r="D2" s="127" t="s">
        <v>2</v>
      </c>
      <c r="E2" s="127"/>
      <c r="F2" s="127"/>
      <c r="G2" s="127"/>
    </row>
    <row r="3" spans="1:7" x14ac:dyDescent="0.35">
      <c r="A3" s="127" t="s">
        <v>3</v>
      </c>
      <c r="B3" s="127"/>
      <c r="C3" s="127"/>
      <c r="D3" s="127"/>
      <c r="E3" s="127"/>
      <c r="F3" s="127"/>
      <c r="G3" s="127"/>
    </row>
    <row r="4" spans="1:7" x14ac:dyDescent="0.35">
      <c r="A4" s="127"/>
      <c r="B4" s="127"/>
      <c r="C4" s="127"/>
      <c r="D4" s="127"/>
      <c r="E4" s="127"/>
      <c r="F4" s="127"/>
      <c r="G4" s="127"/>
    </row>
    <row r="6" spans="1:7" x14ac:dyDescent="0.35">
      <c r="A6" s="78" t="s">
        <v>4</v>
      </c>
      <c r="B6" s="1">
        <v>5</v>
      </c>
      <c r="C6" s="2"/>
    </row>
    <row r="7" spans="1:7" x14ac:dyDescent="0.35">
      <c r="A7" s="128" t="s">
        <v>5</v>
      </c>
      <c r="B7" s="4" t="s">
        <v>6</v>
      </c>
      <c r="C7" s="5"/>
    </row>
    <row r="8" spans="1:7" x14ac:dyDescent="0.35">
      <c r="A8" s="129"/>
      <c r="B8" s="4" t="s">
        <v>7</v>
      </c>
      <c r="C8" s="5"/>
    </row>
    <row r="9" spans="1:7" x14ac:dyDescent="0.35">
      <c r="A9" s="129"/>
      <c r="B9" s="4" t="s">
        <v>8</v>
      </c>
      <c r="C9" s="5"/>
    </row>
    <row r="10" spans="1:7" x14ac:dyDescent="0.35">
      <c r="A10" s="129"/>
      <c r="B10" s="4" t="s">
        <v>9</v>
      </c>
      <c r="C10" s="5"/>
      <c r="D10" s="5"/>
    </row>
    <row r="11" spans="1:7" x14ac:dyDescent="0.35">
      <c r="A11" s="129"/>
      <c r="B11" s="6" t="s">
        <v>10</v>
      </c>
      <c r="C11" s="5"/>
      <c r="D11" s="5"/>
    </row>
    <row r="12" spans="1:7" x14ac:dyDescent="0.35">
      <c r="A12" s="130" t="s">
        <v>11</v>
      </c>
      <c r="B12" s="4" t="s">
        <v>61</v>
      </c>
      <c r="C12" s="2"/>
      <c r="D12" s="2"/>
    </row>
    <row r="13" spans="1:7" x14ac:dyDescent="0.35">
      <c r="A13" s="130"/>
      <c r="B13" s="4" t="s">
        <v>63</v>
      </c>
      <c r="C13" s="5"/>
      <c r="D13" s="5"/>
    </row>
    <row r="14" spans="1:7" x14ac:dyDescent="0.35">
      <c r="A14" s="130"/>
      <c r="B14" s="4" t="s">
        <v>66</v>
      </c>
      <c r="C14" s="5"/>
      <c r="D14" s="5"/>
    </row>
    <row r="15" spans="1:7" x14ac:dyDescent="0.35">
      <c r="A15" s="130"/>
      <c r="B15" s="4" t="s">
        <v>67</v>
      </c>
      <c r="C15" s="5"/>
      <c r="D15" s="5"/>
    </row>
    <row r="16" spans="1:7" ht="16" thickBot="1" x14ac:dyDescent="0.4">
      <c r="A16" s="84"/>
      <c r="B16" s="85"/>
      <c r="C16" s="5"/>
      <c r="D16" s="5"/>
    </row>
    <row r="17" spans="1:14" ht="16" thickBot="1" x14ac:dyDescent="0.4">
      <c r="A17" s="91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3"/>
    </row>
    <row r="18" spans="1:14" x14ac:dyDescent="0.35">
      <c r="A18" s="131" t="s">
        <v>14</v>
      </c>
      <c r="B18" s="132"/>
      <c r="C18" s="132"/>
      <c r="D18" s="132"/>
      <c r="E18" s="132"/>
      <c r="F18" s="132"/>
      <c r="G18" s="132"/>
      <c r="H18" s="133"/>
      <c r="I18" s="86"/>
      <c r="J18" s="87"/>
      <c r="K18" s="87"/>
      <c r="L18" s="88">
        <v>1</v>
      </c>
      <c r="M18" s="88">
        <v>2</v>
      </c>
      <c r="N18" s="88" t="s">
        <v>15</v>
      </c>
    </row>
    <row r="19" spans="1:14" ht="15.75" customHeight="1" x14ac:dyDescent="0.35">
      <c r="A19" s="105" t="s">
        <v>16</v>
      </c>
      <c r="B19" s="106"/>
      <c r="C19" s="106"/>
      <c r="D19" s="106"/>
      <c r="E19" s="106"/>
      <c r="F19" s="106"/>
      <c r="G19" s="95" t="s">
        <v>17</v>
      </c>
      <c r="H19" s="95"/>
      <c r="I19" s="95"/>
      <c r="J19" s="95"/>
      <c r="K19" s="96"/>
      <c r="L19" s="97" t="s">
        <v>18</v>
      </c>
      <c r="M19" s="97" t="s">
        <v>19</v>
      </c>
      <c r="N19" s="97" t="s">
        <v>20</v>
      </c>
    </row>
    <row r="20" spans="1:14" x14ac:dyDescent="0.35">
      <c r="A20" s="1"/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7"/>
      <c r="H20" s="7"/>
      <c r="I20" s="7"/>
      <c r="J20" s="7"/>
      <c r="K20" s="7"/>
      <c r="L20" s="98"/>
      <c r="M20" s="98"/>
      <c r="N20" s="99"/>
    </row>
    <row r="21" spans="1:14" ht="48" customHeight="1" x14ac:dyDescent="0.35">
      <c r="A21" s="78" t="s">
        <v>21</v>
      </c>
      <c r="B21" s="8" t="s">
        <v>6</v>
      </c>
      <c r="C21" s="8" t="s">
        <v>7</v>
      </c>
      <c r="D21" s="8" t="s">
        <v>8</v>
      </c>
      <c r="E21" s="8" t="s">
        <v>9</v>
      </c>
      <c r="F21" s="8" t="s">
        <v>10</v>
      </c>
      <c r="G21" s="9" t="str">
        <f>B21</f>
        <v>Tiempo</v>
      </c>
      <c r="H21" s="9" t="str">
        <f>C21</f>
        <v xml:space="preserve">Robutez </v>
      </c>
      <c r="I21" s="9" t="str">
        <f>D21</f>
        <v xml:space="preserve">Facilidad </v>
      </c>
      <c r="J21" s="9" t="str">
        <f>E21</f>
        <v xml:space="preserve">Calidad </v>
      </c>
      <c r="K21" s="9" t="str">
        <f>F21</f>
        <v xml:space="preserve">Adaptabilidad </v>
      </c>
      <c r="L21" s="77"/>
      <c r="M21" s="77"/>
      <c r="N21" s="6"/>
    </row>
    <row r="22" spans="1:14" x14ac:dyDescent="0.35">
      <c r="A22" s="10" t="s">
        <v>6</v>
      </c>
      <c r="B22" s="11">
        <v>1</v>
      </c>
      <c r="C22" s="12">
        <v>0.33333333333333331</v>
      </c>
      <c r="D22" s="12">
        <v>0.25</v>
      </c>
      <c r="E22" s="12">
        <v>0.5</v>
      </c>
      <c r="F22" s="12">
        <v>0.2</v>
      </c>
      <c r="G22" s="13">
        <f>B22/$B$27</f>
        <v>6.6666666666666666E-2</v>
      </c>
      <c r="H22" s="13">
        <f>C22/$C$27</f>
        <v>4.878048780487805E-2</v>
      </c>
      <c r="I22" s="13">
        <f>D22/$D$27</f>
        <v>6.1224489795918359E-2</v>
      </c>
      <c r="J22" s="13">
        <f>E22/$E$27</f>
        <v>4.7619047619047616E-2</v>
      </c>
      <c r="K22" s="13">
        <f>F22/$F$27</f>
        <v>8.7591240875912413E-2</v>
      </c>
      <c r="L22" s="14">
        <f>AVERAGE(G22:K22)</f>
        <v>6.2376386552484619E-2</v>
      </c>
      <c r="M22" s="15">
        <f>MMULT(B22:F26,L22:L26)</f>
        <v>0.31403572811238317</v>
      </c>
      <c r="N22" s="16">
        <f>+M22/L22</f>
        <v>5.034529017613866</v>
      </c>
    </row>
    <row r="23" spans="1:14" x14ac:dyDescent="0.35">
      <c r="A23" s="10" t="s">
        <v>7</v>
      </c>
      <c r="B23" s="12">
        <f>+MINVERSE(C22)</f>
        <v>3</v>
      </c>
      <c r="C23" s="11">
        <v>1</v>
      </c>
      <c r="D23" s="12">
        <v>0.5</v>
      </c>
      <c r="E23" s="12">
        <v>2</v>
      </c>
      <c r="F23" s="12">
        <v>0.33333333333333331</v>
      </c>
      <c r="G23" s="13">
        <f>B23/$B$27</f>
        <v>0.2</v>
      </c>
      <c r="H23" s="13">
        <f>C23/$C$27</f>
        <v>0.14634146341463417</v>
      </c>
      <c r="I23" s="13">
        <f>D23/$D$27</f>
        <v>0.12244897959183672</v>
      </c>
      <c r="J23" s="13">
        <f>E23/$E$27</f>
        <v>0.19047619047619047</v>
      </c>
      <c r="K23" s="13">
        <f>F23/$F$27</f>
        <v>0.145985401459854</v>
      </c>
      <c r="L23" s="14">
        <f>AVERAGE(G23:K23)</f>
        <v>0.16105040698850309</v>
      </c>
      <c r="M23" s="15">
        <f>MMULT(B23:F23,L$22:L$26)</f>
        <v>0.8149565882967037</v>
      </c>
      <c r="N23" s="16">
        <f>+M23/L23</f>
        <v>5.0602578629613832</v>
      </c>
    </row>
    <row r="24" spans="1:14" x14ac:dyDescent="0.35">
      <c r="A24" s="10" t="s">
        <v>8</v>
      </c>
      <c r="B24" s="12">
        <f>+MINVERSE(D22)</f>
        <v>4</v>
      </c>
      <c r="C24" s="12">
        <f>+MINVERSE(D23)</f>
        <v>2</v>
      </c>
      <c r="D24" s="11">
        <v>1</v>
      </c>
      <c r="E24" s="12">
        <v>3</v>
      </c>
      <c r="F24" s="12">
        <v>0.5</v>
      </c>
      <c r="G24" s="13">
        <f>B24/$B$27</f>
        <v>0.26666666666666666</v>
      </c>
      <c r="H24" s="13">
        <f>C24/$C$27</f>
        <v>0.29268292682926833</v>
      </c>
      <c r="I24" s="13">
        <f>D24/$D$27</f>
        <v>0.24489795918367344</v>
      </c>
      <c r="J24" s="13">
        <f>E24/$E$27</f>
        <v>0.2857142857142857</v>
      </c>
      <c r="K24" s="13">
        <f>F24/$F$27</f>
        <v>0.21897810218978103</v>
      </c>
      <c r="L24" s="14">
        <f>AVERAGE(G24:K24)</f>
        <v>0.26178798811673498</v>
      </c>
      <c r="M24" s="15">
        <f>MMULT(B24:F24,L$22:L$26)</f>
        <v>1.3372188896922488</v>
      </c>
      <c r="N24" s="16">
        <f>+M24/L24</f>
        <v>5.1080223325447758</v>
      </c>
    </row>
    <row r="25" spans="1:14" x14ac:dyDescent="0.35">
      <c r="A25" s="10" t="s">
        <v>9</v>
      </c>
      <c r="B25" s="12">
        <f>MINVERSE(E22)</f>
        <v>2</v>
      </c>
      <c r="C25" s="12">
        <f>+MINVERSE(E23)</f>
        <v>0.5</v>
      </c>
      <c r="D25" s="12">
        <f>+MINVERSE(E24)</f>
        <v>0.33333333333333331</v>
      </c>
      <c r="E25" s="11">
        <v>1</v>
      </c>
      <c r="F25" s="12">
        <v>0.25</v>
      </c>
      <c r="G25" s="13">
        <f>B25/$B$27</f>
        <v>0.13333333333333333</v>
      </c>
      <c r="H25" s="13">
        <f>C25/$C$27</f>
        <v>7.3170731707317083E-2</v>
      </c>
      <c r="I25" s="13">
        <f>D25/$D$27</f>
        <v>8.1632653061224469E-2</v>
      </c>
      <c r="J25" s="13">
        <f>E25/$E$27</f>
        <v>9.5238095238095233E-2</v>
      </c>
      <c r="K25" s="13">
        <f>F25/$F$27</f>
        <v>0.10948905109489052</v>
      </c>
      <c r="L25" s="14">
        <f>AVERAGE(G25:K25)</f>
        <v>9.8572772886972124E-2</v>
      </c>
      <c r="M25" s="15">
        <f>MMULT(B25:F25,L$22:L$26)</f>
        <v>0.49516652355559754</v>
      </c>
      <c r="N25" s="16">
        <f>+M25/L25</f>
        <v>5.0233599913373368</v>
      </c>
    </row>
    <row r="26" spans="1:14" x14ac:dyDescent="0.35">
      <c r="A26" s="8" t="s">
        <v>10</v>
      </c>
      <c r="B26" s="17">
        <f>+MINVERSE(F22)</f>
        <v>5</v>
      </c>
      <c r="C26" s="17">
        <f>+MINVERSE(F23)</f>
        <v>3</v>
      </c>
      <c r="D26" s="17">
        <f>+MINVERSE(F24)</f>
        <v>2</v>
      </c>
      <c r="E26" s="17">
        <f>+MINVERSE(F25)</f>
        <v>4</v>
      </c>
      <c r="F26" s="18">
        <v>1</v>
      </c>
      <c r="G26" s="13">
        <f>B26/$B$27</f>
        <v>0.33333333333333331</v>
      </c>
      <c r="H26" s="13">
        <f>C26/$C$27</f>
        <v>0.43902439024390244</v>
      </c>
      <c r="I26" s="13">
        <f>D26/$D$27</f>
        <v>0.48979591836734687</v>
      </c>
      <c r="J26" s="13">
        <f>E26/$E$27</f>
        <v>0.38095238095238093</v>
      </c>
      <c r="K26" s="13">
        <f>F26/$F$27</f>
        <v>0.43795620437956206</v>
      </c>
      <c r="L26" s="14">
        <f>AVERAGE(G26:K26)</f>
        <v>0.41621244545530517</v>
      </c>
      <c r="M26" s="15">
        <f>MMULT(B26:F26,L$22:L$26)</f>
        <v>2.1291126669645961</v>
      </c>
      <c r="N26" s="16">
        <f>+M26/L26</f>
        <v>5.1154469074933759</v>
      </c>
    </row>
    <row r="27" spans="1:14" x14ac:dyDescent="0.35">
      <c r="A27" s="4" t="s">
        <v>22</v>
      </c>
      <c r="B27" s="16">
        <f t="shared" ref="B27:L27" si="0">SUM(B22:B26)</f>
        <v>15</v>
      </c>
      <c r="C27" s="16">
        <f t="shared" si="0"/>
        <v>6.833333333333333</v>
      </c>
      <c r="D27" s="16">
        <f t="shared" si="0"/>
        <v>4.0833333333333339</v>
      </c>
      <c r="E27" s="16">
        <f t="shared" si="0"/>
        <v>10.5</v>
      </c>
      <c r="F27" s="16">
        <f t="shared" si="0"/>
        <v>2.2833333333333332</v>
      </c>
      <c r="G27" s="15">
        <f t="shared" si="0"/>
        <v>1</v>
      </c>
      <c r="H27" s="15">
        <f t="shared" si="0"/>
        <v>1</v>
      </c>
      <c r="I27" s="15">
        <f t="shared" si="0"/>
        <v>0.99999999999999978</v>
      </c>
      <c r="J27" s="15">
        <f t="shared" si="0"/>
        <v>0.99999999999999989</v>
      </c>
      <c r="K27" s="15">
        <f t="shared" si="0"/>
        <v>1</v>
      </c>
      <c r="L27" s="19">
        <f t="shared" si="0"/>
        <v>1</v>
      </c>
      <c r="M27" s="20"/>
      <c r="N27" s="21">
        <f>+AVERAGE(N22:N26)</f>
        <v>5.0683232223901475</v>
      </c>
    </row>
    <row r="29" spans="1:14" x14ac:dyDescent="0.35">
      <c r="A29" s="22" t="s">
        <v>23</v>
      </c>
      <c r="B29" s="23">
        <v>5</v>
      </c>
      <c r="C29" s="134" t="s">
        <v>24</v>
      </c>
      <c r="D29" s="135"/>
      <c r="E29" s="135"/>
      <c r="F29" s="135"/>
      <c r="G29" s="135"/>
      <c r="H29" s="135"/>
    </row>
    <row r="30" spans="1:14" ht="33.75" customHeight="1" x14ac:dyDescent="0.35">
      <c r="A30" s="24" t="s">
        <v>25</v>
      </c>
      <c r="B30" s="21">
        <f>AVERAGE(N22:N26)</f>
        <v>5.0683232223901475</v>
      </c>
      <c r="C30" s="136" t="s">
        <v>26</v>
      </c>
      <c r="D30" s="137"/>
      <c r="E30" s="137"/>
    </row>
    <row r="31" spans="1:14" ht="30.75" customHeight="1" x14ac:dyDescent="0.35">
      <c r="A31" s="4" t="s">
        <v>27</v>
      </c>
      <c r="B31" s="16">
        <f>((B30-B29)/(B29-1))</f>
        <v>1.7080805597536886E-2</v>
      </c>
      <c r="C31" s="136" t="s">
        <v>28</v>
      </c>
      <c r="D31" s="137"/>
      <c r="E31" s="137"/>
    </row>
    <row r="32" spans="1:14" ht="32.25" customHeight="1" x14ac:dyDescent="0.35">
      <c r="A32" s="4" t="s">
        <v>29</v>
      </c>
      <c r="B32" s="25">
        <f>((1.98*(B29-2))/B29)</f>
        <v>1.1879999999999999</v>
      </c>
      <c r="C32" s="136" t="s">
        <v>30</v>
      </c>
      <c r="D32" s="137"/>
      <c r="E32" s="137"/>
    </row>
    <row r="33" spans="1:14" x14ac:dyDescent="0.35">
      <c r="A33" s="4" t="s">
        <v>31</v>
      </c>
      <c r="B33" s="16">
        <f>+B31/B32</f>
        <v>1.4377782489509163E-2</v>
      </c>
    </row>
    <row r="34" spans="1:14" x14ac:dyDescent="0.35">
      <c r="A34" s="4" t="s">
        <v>32</v>
      </c>
      <c r="B34" s="26" t="b">
        <f>IF(B33,B33&lt;=0.1,B33&gt;0.1)</f>
        <v>1</v>
      </c>
    </row>
    <row r="35" spans="1:14" ht="16" thickBot="1" x14ac:dyDescent="0.4"/>
    <row r="36" spans="1:14" ht="16" thickBot="1" x14ac:dyDescent="0.4">
      <c r="A36" s="91" t="s">
        <v>33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3"/>
    </row>
    <row r="37" spans="1:14" x14ac:dyDescent="0.35">
      <c r="A37" s="100" t="s">
        <v>34</v>
      </c>
      <c r="B37" s="101"/>
      <c r="C37" s="101"/>
      <c r="D37" s="101"/>
      <c r="E37" s="101"/>
      <c r="F37" s="101"/>
      <c r="G37" s="101"/>
      <c r="H37" s="101"/>
      <c r="I37" s="102"/>
      <c r="J37" s="1">
        <v>1</v>
      </c>
      <c r="K37" s="1">
        <v>2</v>
      </c>
      <c r="L37" s="1" t="s">
        <v>15</v>
      </c>
    </row>
    <row r="38" spans="1:14" ht="17.149999999999999" customHeight="1" x14ac:dyDescent="0.35">
      <c r="A38" s="105" t="s">
        <v>16</v>
      </c>
      <c r="B38" s="106"/>
      <c r="C38" s="106"/>
      <c r="D38" s="106"/>
      <c r="E38" s="107"/>
      <c r="F38" s="94" t="s">
        <v>17</v>
      </c>
      <c r="G38" s="95"/>
      <c r="H38" s="95"/>
      <c r="I38" s="96"/>
      <c r="J38" s="97" t="s">
        <v>18</v>
      </c>
      <c r="K38" s="97" t="s">
        <v>19</v>
      </c>
      <c r="L38" s="97" t="s">
        <v>20</v>
      </c>
    </row>
    <row r="39" spans="1:14" x14ac:dyDescent="0.35">
      <c r="A39" s="1"/>
      <c r="B39" s="1">
        <v>1</v>
      </c>
      <c r="C39" s="1">
        <v>2</v>
      </c>
      <c r="D39" s="1">
        <v>3</v>
      </c>
      <c r="E39" s="1">
        <v>4</v>
      </c>
      <c r="F39" s="7"/>
      <c r="G39" s="7"/>
      <c r="H39" s="7"/>
      <c r="I39" s="7"/>
      <c r="J39" s="98"/>
      <c r="K39" s="98"/>
      <c r="L39" s="98"/>
    </row>
    <row r="40" spans="1:14" ht="31" x14ac:dyDescent="0.35">
      <c r="A40" s="78" t="s">
        <v>11</v>
      </c>
      <c r="B40" s="4" t="s">
        <v>61</v>
      </c>
      <c r="C40" s="4" t="s">
        <v>63</v>
      </c>
      <c r="D40" s="4" t="s">
        <v>66</v>
      </c>
      <c r="E40" s="4" t="s">
        <v>67</v>
      </c>
      <c r="F40" s="27" t="str">
        <f>B40</f>
        <v>Diseño sistemático</v>
      </c>
      <c r="G40" s="27" t="str">
        <f t="shared" ref="G40" si="1">C40</f>
        <v>DFFS</v>
      </c>
      <c r="H40" s="27" t="str">
        <f>D40</f>
        <v>Ingeniería inversa</v>
      </c>
      <c r="I40" s="27" t="str">
        <f>E40</f>
        <v xml:space="preserve">Norma VDI 2221 </v>
      </c>
      <c r="J40" s="99"/>
      <c r="K40" s="99"/>
      <c r="L40" s="99"/>
    </row>
    <row r="41" spans="1:14" x14ac:dyDescent="0.35">
      <c r="A41" s="6" t="s">
        <v>61</v>
      </c>
      <c r="B41" s="11">
        <v>1</v>
      </c>
      <c r="C41" s="12">
        <v>3</v>
      </c>
      <c r="D41" s="12">
        <v>4</v>
      </c>
      <c r="E41" s="12">
        <v>2</v>
      </c>
      <c r="F41" s="13">
        <f>B41/$B$45</f>
        <v>0.48000000000000009</v>
      </c>
      <c r="G41" s="13">
        <f>C41/$C$45</f>
        <v>0.46153846153846156</v>
      </c>
      <c r="H41" s="13">
        <f>D41/$D$45</f>
        <v>0.4</v>
      </c>
      <c r="I41" s="13">
        <f>E41/$E$45</f>
        <v>0.52173913043478259</v>
      </c>
      <c r="J41" s="19">
        <f>AVERAGE(F41:I41)</f>
        <v>0.46581939799331107</v>
      </c>
      <c r="K41" s="15" cm="1">
        <f t="array" ref="K41:K44">MMULT(B41:E44,J41:J44)</f>
        <v>1.8871906354515051</v>
      </c>
      <c r="L41" s="16">
        <f>+K41/J41</f>
        <v>4.0513354394026422</v>
      </c>
    </row>
    <row r="42" spans="1:14" x14ac:dyDescent="0.35">
      <c r="A42" s="6" t="s">
        <v>63</v>
      </c>
      <c r="B42" s="12">
        <f>+MINVERSE(C41)</f>
        <v>0.33333333333333331</v>
      </c>
      <c r="C42" s="11">
        <v>1</v>
      </c>
      <c r="D42" s="12">
        <v>2</v>
      </c>
      <c r="E42" s="12">
        <v>0.5</v>
      </c>
      <c r="F42" s="13">
        <f>B42/$B$45</f>
        <v>0.16</v>
      </c>
      <c r="G42" s="13">
        <f>C42/$C$45</f>
        <v>0.15384615384615385</v>
      </c>
      <c r="H42" s="13">
        <f>D42/$D$45</f>
        <v>0.2</v>
      </c>
      <c r="I42" s="13">
        <f>E42/$E$45</f>
        <v>0.13043478260869565</v>
      </c>
      <c r="J42" s="19">
        <f>AVERAGE(F42:I42)</f>
        <v>0.16107023411371238</v>
      </c>
      <c r="K42" s="15">
        <v>0.64685340022296545</v>
      </c>
      <c r="L42" s="16">
        <f>+K42/J42</f>
        <v>4.0159710686600221</v>
      </c>
    </row>
    <row r="43" spans="1:14" x14ac:dyDescent="0.35">
      <c r="A43" s="6" t="s">
        <v>66</v>
      </c>
      <c r="B43" s="12">
        <f>+MINVERSE(D41)</f>
        <v>0.25</v>
      </c>
      <c r="C43" s="12">
        <f>+MINVERSE(D42)</f>
        <v>0.5</v>
      </c>
      <c r="D43" s="11">
        <v>1</v>
      </c>
      <c r="E43" s="12">
        <v>0.33333333333333331</v>
      </c>
      <c r="F43" s="13">
        <f>B43/$B$45</f>
        <v>0.12000000000000002</v>
      </c>
      <c r="G43" s="13">
        <f>C43/$C$45</f>
        <v>7.6923076923076927E-2</v>
      </c>
      <c r="H43" s="13">
        <f>D43/$D$45</f>
        <v>0.1</v>
      </c>
      <c r="I43" s="13">
        <f>E43/$E$45</f>
        <v>8.6956521739130432E-2</v>
      </c>
      <c r="J43" s="19">
        <f>AVERAGE(F43:I43)</f>
        <v>9.5969899665551847E-2</v>
      </c>
      <c r="K43" s="15">
        <v>0.38534002229654407</v>
      </c>
      <c r="L43" s="16">
        <f>+K43/J43</f>
        <v>4.0152175175698437</v>
      </c>
    </row>
    <row r="44" spans="1:14" x14ac:dyDescent="0.35">
      <c r="A44" s="6" t="s">
        <v>67</v>
      </c>
      <c r="B44" s="12">
        <f>+MINVERSE(E41)</f>
        <v>0.5</v>
      </c>
      <c r="C44" s="12">
        <f>+MINVERSE(E42)</f>
        <v>2</v>
      </c>
      <c r="D44" s="12">
        <f>+MINVERSE(E43)</f>
        <v>3</v>
      </c>
      <c r="E44" s="11">
        <v>1</v>
      </c>
      <c r="F44" s="13">
        <f>B44/$B$45</f>
        <v>0.24000000000000005</v>
      </c>
      <c r="G44" s="13">
        <f>C44/$C$45</f>
        <v>0.30769230769230771</v>
      </c>
      <c r="H44" s="13">
        <f>D44/$D$45</f>
        <v>0.3</v>
      </c>
      <c r="I44" s="13">
        <f>E44/$E$45</f>
        <v>0.2608695652173913</v>
      </c>
      <c r="J44" s="19">
        <f>AVERAGE(F44:I44)</f>
        <v>0.27714046822742477</v>
      </c>
      <c r="K44" s="15">
        <v>1.1201003344481606</v>
      </c>
      <c r="L44" s="16">
        <f>+K44/J44</f>
        <v>4.0416339829843722</v>
      </c>
    </row>
    <row r="45" spans="1:14" x14ac:dyDescent="0.35">
      <c r="A45" s="4" t="s">
        <v>22</v>
      </c>
      <c r="B45" s="16">
        <f t="shared" ref="B45:J45" si="2">SUM(B41:B44)</f>
        <v>2.083333333333333</v>
      </c>
      <c r="C45" s="16">
        <f t="shared" si="2"/>
        <v>6.5</v>
      </c>
      <c r="D45" s="16">
        <f t="shared" si="2"/>
        <v>10</v>
      </c>
      <c r="E45" s="16">
        <f t="shared" si="2"/>
        <v>3.8333333333333335</v>
      </c>
      <c r="F45" s="15">
        <f t="shared" si="2"/>
        <v>1.0000000000000002</v>
      </c>
      <c r="G45" s="15">
        <f t="shared" si="2"/>
        <v>1</v>
      </c>
      <c r="H45" s="15">
        <f t="shared" si="2"/>
        <v>1</v>
      </c>
      <c r="I45" s="15">
        <f t="shared" si="2"/>
        <v>1</v>
      </c>
      <c r="J45" s="19">
        <f t="shared" si="2"/>
        <v>1</v>
      </c>
      <c r="K45" s="20"/>
      <c r="L45" s="21">
        <f>AVERAGE(L41:L44)</f>
        <v>4.0310395021542202</v>
      </c>
    </row>
    <row r="47" spans="1:14" x14ac:dyDescent="0.35">
      <c r="A47" s="23" t="s">
        <v>35</v>
      </c>
      <c r="B47" s="25">
        <v>4</v>
      </c>
    </row>
    <row r="48" spans="1:14" x14ac:dyDescent="0.35">
      <c r="A48" s="28" t="s">
        <v>36</v>
      </c>
      <c r="B48" s="16">
        <f>AVERAGE(L42:L44)</f>
        <v>4.0242741897380796</v>
      </c>
    </row>
    <row r="49" spans="1:14" x14ac:dyDescent="0.35">
      <c r="A49" s="25" t="s">
        <v>27</v>
      </c>
      <c r="B49" s="16">
        <f>((B48-B47)/(B47-1))</f>
        <v>8.0913965793598663E-3</v>
      </c>
    </row>
    <row r="50" spans="1:14" x14ac:dyDescent="0.35">
      <c r="A50" s="25" t="s">
        <v>29</v>
      </c>
      <c r="B50" s="25">
        <f>((1.98*(B47-2))/B47)</f>
        <v>0.99</v>
      </c>
    </row>
    <row r="51" spans="1:14" x14ac:dyDescent="0.35">
      <c r="A51" s="25" t="s">
        <v>31</v>
      </c>
      <c r="B51" s="16">
        <f>+B49/B50</f>
        <v>8.1731278579392583E-3</v>
      </c>
    </row>
    <row r="52" spans="1:14" x14ac:dyDescent="0.35">
      <c r="A52" s="25" t="s">
        <v>32</v>
      </c>
      <c r="B52" s="26" t="b">
        <f>IF(B51,B51&lt;=0.1,B51&gt;0.1)</f>
        <v>1</v>
      </c>
    </row>
    <row r="53" spans="1:14" ht="16" thickBot="1" x14ac:dyDescent="0.4"/>
    <row r="54" spans="1:14" ht="16" thickBot="1" x14ac:dyDescent="0.4">
      <c r="A54" s="91" t="s">
        <v>37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3"/>
    </row>
    <row r="55" spans="1:14" x14ac:dyDescent="0.35">
      <c r="A55" s="100" t="s">
        <v>38</v>
      </c>
      <c r="B55" s="101"/>
      <c r="C55" s="101"/>
      <c r="D55" s="101"/>
      <c r="E55" s="101"/>
      <c r="F55" s="101"/>
      <c r="G55" s="101"/>
      <c r="H55" s="101"/>
      <c r="I55" s="102"/>
      <c r="J55" s="1">
        <v>1</v>
      </c>
      <c r="K55" s="1">
        <v>2</v>
      </c>
      <c r="L55" s="1" t="s">
        <v>15</v>
      </c>
    </row>
    <row r="56" spans="1:14" ht="17.149999999999999" customHeight="1" x14ac:dyDescent="0.35">
      <c r="A56" s="105" t="s">
        <v>16</v>
      </c>
      <c r="B56" s="106"/>
      <c r="C56" s="106"/>
      <c r="D56" s="106"/>
      <c r="E56" s="107"/>
      <c r="F56" s="94" t="s">
        <v>17</v>
      </c>
      <c r="G56" s="95"/>
      <c r="H56" s="95"/>
      <c r="I56" s="96"/>
      <c r="J56" s="97" t="s">
        <v>18</v>
      </c>
      <c r="K56" s="97" t="s">
        <v>19</v>
      </c>
      <c r="L56" s="97" t="s">
        <v>20</v>
      </c>
    </row>
    <row r="57" spans="1:14" x14ac:dyDescent="0.35">
      <c r="A57" s="1"/>
      <c r="B57" s="1">
        <v>1</v>
      </c>
      <c r="C57" s="1">
        <v>2</v>
      </c>
      <c r="D57" s="1">
        <v>3</v>
      </c>
      <c r="E57" s="1">
        <v>4</v>
      </c>
      <c r="F57" s="7"/>
      <c r="G57" s="7"/>
      <c r="H57" s="7"/>
      <c r="I57" s="7"/>
      <c r="J57" s="98"/>
      <c r="K57" s="98"/>
      <c r="L57" s="98"/>
    </row>
    <row r="58" spans="1:14" ht="31" x14ac:dyDescent="0.35">
      <c r="A58" s="78" t="s">
        <v>11</v>
      </c>
      <c r="B58" s="6" t="s">
        <v>61</v>
      </c>
      <c r="C58" s="6" t="s">
        <v>63</v>
      </c>
      <c r="D58" s="6" t="s">
        <v>66</v>
      </c>
      <c r="E58" s="6" t="s">
        <v>67</v>
      </c>
      <c r="F58" s="27" t="str">
        <f>B58</f>
        <v>Diseño sistemático</v>
      </c>
      <c r="G58" s="27" t="str">
        <f t="shared" ref="G58" si="3">C58</f>
        <v>DFFS</v>
      </c>
      <c r="H58" s="27" t="str">
        <f>D58</f>
        <v>Ingeniería inversa</v>
      </c>
      <c r="I58" s="27" t="str">
        <f>E58</f>
        <v xml:space="preserve">Norma VDI 2221 </v>
      </c>
      <c r="J58" s="99"/>
      <c r="K58" s="99"/>
      <c r="L58" s="99"/>
    </row>
    <row r="59" spans="1:14" x14ac:dyDescent="0.35">
      <c r="A59" s="6" t="s">
        <v>61</v>
      </c>
      <c r="B59" s="11">
        <v>1</v>
      </c>
      <c r="C59" s="12">
        <v>0.33333333333333331</v>
      </c>
      <c r="D59" s="12">
        <v>0.5</v>
      </c>
      <c r="E59" s="12">
        <v>2</v>
      </c>
      <c r="F59" s="13">
        <f>B59/$B$63</f>
        <v>0.15384615384615385</v>
      </c>
      <c r="G59" s="13">
        <f>C59/$C$63</f>
        <v>0.16</v>
      </c>
      <c r="H59" s="13">
        <f>D59/$D$63</f>
        <v>0.13043478260869565</v>
      </c>
      <c r="I59" s="13">
        <f>E59/$E$63</f>
        <v>0.2</v>
      </c>
      <c r="J59" s="19">
        <f>AVERAGE(F59:I59)</f>
        <v>0.16107023411371241</v>
      </c>
      <c r="K59" s="15" cm="1">
        <f t="array" ref="K59:K62">MMULT(B59:E62,J59:J62)</f>
        <v>0.64685340022296556</v>
      </c>
      <c r="L59" s="16">
        <f>+K59/J59</f>
        <v>4.0159710686600221</v>
      </c>
    </row>
    <row r="60" spans="1:14" x14ac:dyDescent="0.35">
      <c r="A60" s="6" t="s">
        <v>63</v>
      </c>
      <c r="B60" s="12">
        <f>+MINVERSE(C59)</f>
        <v>3</v>
      </c>
      <c r="C60" s="11">
        <v>1</v>
      </c>
      <c r="D60" s="12">
        <v>2</v>
      </c>
      <c r="E60" s="12">
        <v>4</v>
      </c>
      <c r="F60" s="13">
        <f>B60/$B$63</f>
        <v>0.46153846153846156</v>
      </c>
      <c r="G60" s="13">
        <f>C60/$C$63</f>
        <v>0.48000000000000009</v>
      </c>
      <c r="H60" s="13">
        <f>D60/$D$63</f>
        <v>0.52173913043478259</v>
      </c>
      <c r="I60" s="13">
        <f>E60/$E$63</f>
        <v>0.4</v>
      </c>
      <c r="J60" s="19">
        <f>AVERAGE(F60:I60)</f>
        <v>0.46581939799331107</v>
      </c>
      <c r="K60" s="15">
        <v>1.8871906354515051</v>
      </c>
      <c r="L60" s="16">
        <f>+K60/J60</f>
        <v>4.0513354394026422</v>
      </c>
    </row>
    <row r="61" spans="1:14" x14ac:dyDescent="0.35">
      <c r="A61" s="6" t="s">
        <v>66</v>
      </c>
      <c r="B61" s="12">
        <f>+MINVERSE(D59)</f>
        <v>2</v>
      </c>
      <c r="C61" s="12">
        <f>+MINVERSE(D60)</f>
        <v>0.5</v>
      </c>
      <c r="D61" s="11">
        <v>1</v>
      </c>
      <c r="E61" s="12">
        <v>3</v>
      </c>
      <c r="F61" s="13">
        <f>B61/$B$63</f>
        <v>0.30769230769230771</v>
      </c>
      <c r="G61" s="13">
        <f>C61/$C$63</f>
        <v>0.24000000000000005</v>
      </c>
      <c r="H61" s="13">
        <f>D61/$D$63</f>
        <v>0.2608695652173913</v>
      </c>
      <c r="I61" s="13">
        <f>E61/$E$63</f>
        <v>0.3</v>
      </c>
      <c r="J61" s="19">
        <f>AVERAGE(F61:I61)</f>
        <v>0.27714046822742477</v>
      </c>
      <c r="K61" s="15">
        <v>1.1201003344481606</v>
      </c>
      <c r="L61" s="16">
        <f>+K61/J61</f>
        <v>4.0416339829843722</v>
      </c>
    </row>
    <row r="62" spans="1:14" x14ac:dyDescent="0.35">
      <c r="A62" s="6" t="s">
        <v>67</v>
      </c>
      <c r="B62" s="12">
        <f>+MINVERSE(E59)</f>
        <v>0.5</v>
      </c>
      <c r="C62" s="12">
        <f>+MINVERSE(E60)</f>
        <v>0.25</v>
      </c>
      <c r="D62" s="12">
        <f>+MINVERSE(E61)</f>
        <v>0.33333333333333331</v>
      </c>
      <c r="E62" s="11">
        <v>1</v>
      </c>
      <c r="F62" s="13">
        <f>B62/$B$63</f>
        <v>7.6923076923076927E-2</v>
      </c>
      <c r="G62" s="13">
        <f>C62/$C$63</f>
        <v>0.12000000000000002</v>
      </c>
      <c r="H62" s="13">
        <f>D62/$D$63</f>
        <v>8.6956521739130432E-2</v>
      </c>
      <c r="I62" s="13">
        <f>E62/$E$63</f>
        <v>0.1</v>
      </c>
      <c r="J62" s="19">
        <f>AVERAGE(F62:I62)</f>
        <v>9.5969899665551833E-2</v>
      </c>
      <c r="K62" s="15">
        <v>0.38534002229654407</v>
      </c>
      <c r="L62" s="16">
        <f>+K62/J62</f>
        <v>4.0152175175698446</v>
      </c>
    </row>
    <row r="63" spans="1:14" x14ac:dyDescent="0.35">
      <c r="A63" s="4" t="s">
        <v>22</v>
      </c>
      <c r="B63" s="16">
        <f t="shared" ref="B63:J63" si="4">SUM(B59:B62)</f>
        <v>6.5</v>
      </c>
      <c r="C63" s="16">
        <f t="shared" si="4"/>
        <v>2.083333333333333</v>
      </c>
      <c r="D63" s="16">
        <f t="shared" si="4"/>
        <v>3.8333333333333335</v>
      </c>
      <c r="E63" s="16">
        <f t="shared" si="4"/>
        <v>10</v>
      </c>
      <c r="F63" s="15">
        <f t="shared" si="4"/>
        <v>1</v>
      </c>
      <c r="G63" s="15">
        <f t="shared" si="4"/>
        <v>1.0000000000000002</v>
      </c>
      <c r="H63" s="15">
        <f t="shared" si="4"/>
        <v>1</v>
      </c>
      <c r="I63" s="15">
        <f t="shared" si="4"/>
        <v>1.0000000000000002</v>
      </c>
      <c r="J63" s="19">
        <f t="shared" si="4"/>
        <v>1</v>
      </c>
      <c r="K63" s="20"/>
      <c r="L63" s="21">
        <f>AVERAGE(L59:L62)</f>
        <v>4.0310395021542202</v>
      </c>
    </row>
    <row r="65" spans="1:14" x14ac:dyDescent="0.35">
      <c r="A65" s="23" t="s">
        <v>35</v>
      </c>
      <c r="B65" s="25">
        <v>4</v>
      </c>
    </row>
    <row r="66" spans="1:14" x14ac:dyDescent="0.35">
      <c r="A66" s="28" t="s">
        <v>36</v>
      </c>
      <c r="B66" s="16">
        <f>AVERAGE(L60:L62)</f>
        <v>4.0360623133189533</v>
      </c>
    </row>
    <row r="67" spans="1:14" x14ac:dyDescent="0.35">
      <c r="A67" s="25" t="s">
        <v>27</v>
      </c>
      <c r="B67" s="16">
        <f>((B66-B65)/(B65-1))</f>
        <v>1.2020771106317754E-2</v>
      </c>
    </row>
    <row r="68" spans="1:14" x14ac:dyDescent="0.35">
      <c r="A68" s="25" t="s">
        <v>29</v>
      </c>
      <c r="B68" s="25">
        <f>((1.98*(B65-2))/B65)</f>
        <v>0.99</v>
      </c>
    </row>
    <row r="69" spans="1:14" x14ac:dyDescent="0.35">
      <c r="A69" s="25" t="s">
        <v>31</v>
      </c>
      <c r="B69" s="16">
        <f>+B67/B68</f>
        <v>1.2142193036684601E-2</v>
      </c>
    </row>
    <row r="70" spans="1:14" x14ac:dyDescent="0.35">
      <c r="A70" s="25" t="s">
        <v>32</v>
      </c>
      <c r="B70" s="26" t="b">
        <f>IF(B69,B69&lt;=0.1,B69&gt;0.1)</f>
        <v>1</v>
      </c>
    </row>
    <row r="71" spans="1:14" x14ac:dyDescent="0.35">
      <c r="A71" s="89"/>
      <c r="B71" s="90"/>
    </row>
    <row r="72" spans="1:14" ht="16" thickBot="1" x14ac:dyDescent="0.4">
      <c r="A72" s="89"/>
      <c r="B72" s="90"/>
    </row>
    <row r="73" spans="1:14" ht="16" thickBot="1" x14ac:dyDescent="0.4">
      <c r="A73" s="91" t="s">
        <v>39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</row>
    <row r="74" spans="1:14" x14ac:dyDescent="0.35">
      <c r="A74" s="100" t="s">
        <v>40</v>
      </c>
      <c r="B74" s="101"/>
      <c r="C74" s="101"/>
      <c r="D74" s="101"/>
      <c r="E74" s="101"/>
      <c r="F74" s="101"/>
      <c r="G74" s="101"/>
      <c r="H74" s="101"/>
      <c r="I74" s="102"/>
      <c r="J74" s="1">
        <v>1</v>
      </c>
      <c r="K74" s="1">
        <v>2</v>
      </c>
      <c r="L74" s="1" t="s">
        <v>15</v>
      </c>
    </row>
    <row r="75" spans="1:14" ht="17.149999999999999" customHeight="1" x14ac:dyDescent="0.35">
      <c r="A75" s="105" t="s">
        <v>16</v>
      </c>
      <c r="B75" s="106"/>
      <c r="C75" s="106"/>
      <c r="D75" s="106"/>
      <c r="E75" s="107"/>
      <c r="F75" s="94" t="s">
        <v>17</v>
      </c>
      <c r="G75" s="95"/>
      <c r="H75" s="95"/>
      <c r="I75" s="96"/>
      <c r="J75" s="97" t="s">
        <v>18</v>
      </c>
      <c r="K75" s="97" t="s">
        <v>19</v>
      </c>
      <c r="L75" s="97" t="s">
        <v>20</v>
      </c>
    </row>
    <row r="76" spans="1:14" x14ac:dyDescent="0.35">
      <c r="A76" s="1"/>
      <c r="B76" s="1">
        <v>1</v>
      </c>
      <c r="C76" s="1">
        <v>2</v>
      </c>
      <c r="D76" s="1">
        <v>3</v>
      </c>
      <c r="E76" s="1">
        <v>4</v>
      </c>
      <c r="F76" s="7"/>
      <c r="G76" s="7"/>
      <c r="H76" s="7"/>
      <c r="I76" s="7"/>
      <c r="J76" s="98"/>
      <c r="K76" s="98"/>
      <c r="L76" s="98"/>
    </row>
    <row r="77" spans="1:14" ht="31" x14ac:dyDescent="0.35">
      <c r="A77" s="78" t="s">
        <v>11</v>
      </c>
      <c r="B77" s="6" t="s">
        <v>61</v>
      </c>
      <c r="C77" s="6" t="s">
        <v>63</v>
      </c>
      <c r="D77" s="6" t="s">
        <v>66</v>
      </c>
      <c r="E77" s="6" t="s">
        <v>67</v>
      </c>
      <c r="F77" s="27" t="str">
        <f>B77</f>
        <v>Diseño sistemático</v>
      </c>
      <c r="G77" s="27" t="str">
        <f t="shared" ref="G77" si="5">C77</f>
        <v>DFFS</v>
      </c>
      <c r="H77" s="27" t="str">
        <f>D77</f>
        <v>Ingeniería inversa</v>
      </c>
      <c r="I77" s="27" t="str">
        <f>E77</f>
        <v xml:space="preserve">Norma VDI 2221 </v>
      </c>
      <c r="J77" s="99"/>
      <c r="K77" s="99"/>
      <c r="L77" s="99"/>
    </row>
    <row r="78" spans="1:14" x14ac:dyDescent="0.35">
      <c r="A78" s="6" t="s">
        <v>61</v>
      </c>
      <c r="B78" s="11">
        <v>1</v>
      </c>
      <c r="C78" s="12">
        <v>0.25</v>
      </c>
      <c r="D78" s="12">
        <v>0.33333333333333331</v>
      </c>
      <c r="E78" s="12">
        <v>0.5</v>
      </c>
      <c r="F78" s="13">
        <f>B78/$B$82</f>
        <v>0.1</v>
      </c>
      <c r="G78" s="13">
        <f>C78/$C$82</f>
        <v>0.12</v>
      </c>
      <c r="H78" s="13">
        <f>D78/$D$82</f>
        <v>8.6956521739130432E-2</v>
      </c>
      <c r="I78" s="13">
        <f>E78/$E$82</f>
        <v>7.6923076923076927E-2</v>
      </c>
      <c r="J78" s="19">
        <f>AVERAGE(F78:I78)</f>
        <v>9.5969899665551847E-2</v>
      </c>
      <c r="K78" s="15" cm="1">
        <f t="array" ref="K78:K81">MMULT(B78:E81,J78:J81)</f>
        <v>0.38534002229654402</v>
      </c>
      <c r="L78" s="16">
        <f>+K78/J78</f>
        <v>4.0152175175698428</v>
      </c>
    </row>
    <row r="79" spans="1:14" x14ac:dyDescent="0.35">
      <c r="A79" s="6" t="s">
        <v>63</v>
      </c>
      <c r="B79" s="12">
        <f>+MINVERSE(C78)</f>
        <v>4</v>
      </c>
      <c r="C79" s="11">
        <v>1</v>
      </c>
      <c r="D79" s="12">
        <v>2</v>
      </c>
      <c r="E79" s="12">
        <v>3</v>
      </c>
      <c r="F79" s="13">
        <f>B79/$B$82</f>
        <v>0.4</v>
      </c>
      <c r="G79" s="13">
        <f>C79/$C$82</f>
        <v>0.48</v>
      </c>
      <c r="H79" s="13">
        <f>D79/$D$82</f>
        <v>0.52173913043478259</v>
      </c>
      <c r="I79" s="13">
        <f>E79/$E$82</f>
        <v>0.46153846153846156</v>
      </c>
      <c r="J79" s="19">
        <f>AVERAGE(F79:I79)</f>
        <v>0.46581939799331107</v>
      </c>
      <c r="K79" s="15">
        <v>1.8871906354515051</v>
      </c>
      <c r="L79" s="16">
        <f>+K79/J79</f>
        <v>4.0513354394026422</v>
      </c>
    </row>
    <row r="80" spans="1:14" x14ac:dyDescent="0.35">
      <c r="A80" s="6" t="s">
        <v>66</v>
      </c>
      <c r="B80" s="12">
        <f>+MINVERSE(D78)</f>
        <v>3</v>
      </c>
      <c r="C80" s="12">
        <f>+MINVERSE(D79)</f>
        <v>0.5</v>
      </c>
      <c r="D80" s="11">
        <v>1</v>
      </c>
      <c r="E80" s="12">
        <v>2</v>
      </c>
      <c r="F80" s="13">
        <f>B80/$B$82</f>
        <v>0.3</v>
      </c>
      <c r="G80" s="13">
        <f>C80/$C$82</f>
        <v>0.24</v>
      </c>
      <c r="H80" s="13">
        <f>D80/$D$82</f>
        <v>0.2608695652173913</v>
      </c>
      <c r="I80" s="13">
        <f>E80/$E$82</f>
        <v>0.30769230769230771</v>
      </c>
      <c r="J80" s="19">
        <f>AVERAGE(F80:I80)</f>
        <v>0.27714046822742477</v>
      </c>
      <c r="K80" s="15">
        <v>1.1201003344481606</v>
      </c>
      <c r="L80" s="16">
        <f>+K80/J80</f>
        <v>4.0416339829843722</v>
      </c>
    </row>
    <row r="81" spans="1:14" x14ac:dyDescent="0.35">
      <c r="A81" s="6" t="s">
        <v>67</v>
      </c>
      <c r="B81" s="12">
        <f>+MINVERSE(E78)</f>
        <v>2</v>
      </c>
      <c r="C81" s="12">
        <f>+MINVERSE(E79)</f>
        <v>0.33333333333333331</v>
      </c>
      <c r="D81" s="12">
        <f>+MINVERSE(E80)</f>
        <v>0.5</v>
      </c>
      <c r="E81" s="11">
        <v>1</v>
      </c>
      <c r="F81" s="13">
        <f>B81/$B$82</f>
        <v>0.2</v>
      </c>
      <c r="G81" s="13">
        <f>C81/$C$82</f>
        <v>0.15999999999999998</v>
      </c>
      <c r="H81" s="13">
        <f>D81/$D$82</f>
        <v>0.13043478260869565</v>
      </c>
      <c r="I81" s="13">
        <f>E81/$E$82</f>
        <v>0.15384615384615385</v>
      </c>
      <c r="J81" s="19">
        <f>AVERAGE(F81:I81)</f>
        <v>0.16107023411371238</v>
      </c>
      <c r="K81" s="15">
        <v>0.64685340022296545</v>
      </c>
      <c r="L81" s="16">
        <f>+K81/J81</f>
        <v>4.0159710686600221</v>
      </c>
    </row>
    <row r="82" spans="1:14" x14ac:dyDescent="0.35">
      <c r="A82" s="4" t="s">
        <v>22</v>
      </c>
      <c r="B82" s="16">
        <f t="shared" ref="B82:J82" si="6">SUM(B78:B81)</f>
        <v>10</v>
      </c>
      <c r="C82" s="16">
        <f t="shared" si="6"/>
        <v>2.0833333333333335</v>
      </c>
      <c r="D82" s="16">
        <f t="shared" si="6"/>
        <v>3.8333333333333335</v>
      </c>
      <c r="E82" s="16">
        <f t="shared" si="6"/>
        <v>6.5</v>
      </c>
      <c r="F82" s="15">
        <f t="shared" si="6"/>
        <v>1</v>
      </c>
      <c r="G82" s="15">
        <f t="shared" si="6"/>
        <v>1</v>
      </c>
      <c r="H82" s="15">
        <f t="shared" si="6"/>
        <v>1</v>
      </c>
      <c r="I82" s="15">
        <f t="shared" si="6"/>
        <v>1</v>
      </c>
      <c r="J82" s="19">
        <f t="shared" si="6"/>
        <v>1</v>
      </c>
      <c r="K82" s="20"/>
      <c r="L82" s="21">
        <f>AVERAGE(L78:L81)</f>
        <v>4.0310395021542202</v>
      </c>
    </row>
    <row r="84" spans="1:14" x14ac:dyDescent="0.35">
      <c r="A84" s="23" t="s">
        <v>35</v>
      </c>
      <c r="B84" s="25">
        <v>4</v>
      </c>
    </row>
    <row r="85" spans="1:14" x14ac:dyDescent="0.35">
      <c r="A85" s="28" t="s">
        <v>36</v>
      </c>
      <c r="B85" s="16">
        <f>AVERAGE(L79:L81)</f>
        <v>4.0363134970156791</v>
      </c>
    </row>
    <row r="86" spans="1:14" x14ac:dyDescent="0.35">
      <c r="A86" s="25" t="s">
        <v>27</v>
      </c>
      <c r="B86" s="16">
        <f>((B85-B84)/(B84-1))</f>
        <v>1.2104499005226366E-2</v>
      </c>
    </row>
    <row r="87" spans="1:14" x14ac:dyDescent="0.35">
      <c r="A87" s="25" t="s">
        <v>29</v>
      </c>
      <c r="B87" s="25">
        <f>((1.98*(B84-2))/B84)</f>
        <v>0.99</v>
      </c>
    </row>
    <row r="88" spans="1:14" x14ac:dyDescent="0.35">
      <c r="A88" s="25" t="s">
        <v>31</v>
      </c>
      <c r="B88" s="16">
        <f>+B86/B87</f>
        <v>1.2226766671945824E-2</v>
      </c>
    </row>
    <row r="89" spans="1:14" x14ac:dyDescent="0.35">
      <c r="A89" s="25" t="s">
        <v>32</v>
      </c>
      <c r="B89" s="26" t="b">
        <f>IF(B88,B88&lt;=0.1,B88&gt;0.1)</f>
        <v>1</v>
      </c>
    </row>
    <row r="90" spans="1:14" ht="16" thickBot="1" x14ac:dyDescent="0.4"/>
    <row r="91" spans="1:14" ht="16" thickBot="1" x14ac:dyDescent="0.4">
      <c r="A91" s="91" t="s">
        <v>41</v>
      </c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3"/>
    </row>
    <row r="92" spans="1:14" ht="17.149999999999999" customHeight="1" x14ac:dyDescent="0.35">
      <c r="A92" s="100" t="s">
        <v>42</v>
      </c>
      <c r="B92" s="101"/>
      <c r="C92" s="101"/>
      <c r="D92" s="101"/>
      <c r="E92" s="101"/>
      <c r="F92" s="101"/>
      <c r="G92" s="101"/>
      <c r="H92" s="101"/>
      <c r="I92" s="102"/>
      <c r="J92" s="1">
        <v>1</v>
      </c>
      <c r="K92" s="1">
        <v>2</v>
      </c>
      <c r="L92" s="1" t="s">
        <v>15</v>
      </c>
    </row>
    <row r="93" spans="1:14" x14ac:dyDescent="0.35">
      <c r="A93" s="105" t="s">
        <v>16</v>
      </c>
      <c r="B93" s="106"/>
      <c r="C93" s="106"/>
      <c r="D93" s="106"/>
      <c r="E93" s="107"/>
      <c r="F93" s="94" t="s">
        <v>17</v>
      </c>
      <c r="G93" s="95"/>
      <c r="H93" s="95"/>
      <c r="I93" s="96"/>
      <c r="J93" s="97" t="s">
        <v>18</v>
      </c>
      <c r="K93" s="97" t="s">
        <v>19</v>
      </c>
      <c r="L93" s="97" t="s">
        <v>20</v>
      </c>
    </row>
    <row r="94" spans="1:14" x14ac:dyDescent="0.35">
      <c r="A94" s="1"/>
      <c r="B94" s="1">
        <v>1</v>
      </c>
      <c r="C94" s="1">
        <v>2</v>
      </c>
      <c r="D94" s="1">
        <v>3</v>
      </c>
      <c r="E94" s="1">
        <v>4</v>
      </c>
      <c r="F94" s="7"/>
      <c r="G94" s="7"/>
      <c r="H94" s="7"/>
      <c r="I94" s="7"/>
      <c r="J94" s="98"/>
      <c r="K94" s="98"/>
      <c r="L94" s="98"/>
    </row>
    <row r="95" spans="1:14" ht="31" x14ac:dyDescent="0.35">
      <c r="A95" s="78" t="s">
        <v>43</v>
      </c>
      <c r="B95" s="6" t="s">
        <v>61</v>
      </c>
      <c r="C95" s="6" t="s">
        <v>63</v>
      </c>
      <c r="D95" s="6" t="s">
        <v>66</v>
      </c>
      <c r="E95" s="6" t="s">
        <v>67</v>
      </c>
      <c r="F95" s="27" t="str">
        <f>B95</f>
        <v>Diseño sistemático</v>
      </c>
      <c r="G95" s="27" t="str">
        <f t="shared" ref="G95" si="7">C95</f>
        <v>DFFS</v>
      </c>
      <c r="H95" s="27" t="str">
        <f>D95</f>
        <v>Ingeniería inversa</v>
      </c>
      <c r="I95" s="27" t="str">
        <f>E95</f>
        <v xml:space="preserve">Norma VDI 2221 </v>
      </c>
      <c r="J95" s="99"/>
      <c r="K95" s="99"/>
      <c r="L95" s="99"/>
    </row>
    <row r="96" spans="1:14" x14ac:dyDescent="0.35">
      <c r="A96" s="6" t="s">
        <v>61</v>
      </c>
      <c r="B96" s="11">
        <v>1</v>
      </c>
      <c r="C96" s="12">
        <v>3</v>
      </c>
      <c r="D96" s="12">
        <v>4</v>
      </c>
      <c r="E96" s="12">
        <v>2</v>
      </c>
      <c r="F96" s="13">
        <f>B96/$B$100</f>
        <v>0.48000000000000009</v>
      </c>
      <c r="G96" s="13">
        <f>C96/$C$100</f>
        <v>0.46153846153846156</v>
      </c>
      <c r="H96" s="13">
        <f>D96/$D$100</f>
        <v>0.4</v>
      </c>
      <c r="I96" s="13">
        <f>E96/$E$100</f>
        <v>0.52173913043478259</v>
      </c>
      <c r="J96" s="19">
        <f>AVERAGE(F96:I96)</f>
        <v>0.46581939799331107</v>
      </c>
      <c r="K96" s="15" cm="1">
        <f t="array" ref="K96:K99">MMULT(B96:E99,J96:J99)</f>
        <v>1.8871906354515051</v>
      </c>
      <c r="L96" s="16">
        <f>+K96/J96</f>
        <v>4.0513354394026422</v>
      </c>
    </row>
    <row r="97" spans="1:14" x14ac:dyDescent="0.35">
      <c r="A97" s="6" t="s">
        <v>63</v>
      </c>
      <c r="B97" s="12">
        <f>+MINVERSE(C96)</f>
        <v>0.33333333333333331</v>
      </c>
      <c r="C97" s="11">
        <v>1</v>
      </c>
      <c r="D97" s="12">
        <v>2</v>
      </c>
      <c r="E97" s="12">
        <v>0.5</v>
      </c>
      <c r="F97" s="13">
        <f>B97/$B$100</f>
        <v>0.16</v>
      </c>
      <c r="G97" s="13">
        <f>C97/$C$100</f>
        <v>0.15384615384615385</v>
      </c>
      <c r="H97" s="13">
        <f>D97/$D$100</f>
        <v>0.2</v>
      </c>
      <c r="I97" s="13">
        <f>E97/$E$100</f>
        <v>0.13043478260869565</v>
      </c>
      <c r="J97" s="19">
        <f>AVERAGE(F97:I97)</f>
        <v>0.16107023411371238</v>
      </c>
      <c r="K97" s="15">
        <v>0.64685340022296545</v>
      </c>
      <c r="L97" s="16">
        <f>+K97/J97</f>
        <v>4.0159710686600221</v>
      </c>
    </row>
    <row r="98" spans="1:14" x14ac:dyDescent="0.35">
      <c r="A98" s="6" t="s">
        <v>66</v>
      </c>
      <c r="B98" s="12">
        <f>+MINVERSE(D96)</f>
        <v>0.25</v>
      </c>
      <c r="C98" s="12">
        <f>+MINVERSE(D97)</f>
        <v>0.5</v>
      </c>
      <c r="D98" s="11">
        <v>1</v>
      </c>
      <c r="E98" s="12">
        <v>0.33333333333333331</v>
      </c>
      <c r="F98" s="13">
        <f>B98/$B$100</f>
        <v>0.12000000000000002</v>
      </c>
      <c r="G98" s="13">
        <f>C98/$C$100</f>
        <v>7.6923076923076927E-2</v>
      </c>
      <c r="H98" s="13">
        <f>D98/$D$100</f>
        <v>0.1</v>
      </c>
      <c r="I98" s="13">
        <f>E98/$E$100</f>
        <v>8.6956521739130432E-2</v>
      </c>
      <c r="J98" s="19">
        <f>AVERAGE(F98:I98)</f>
        <v>9.5969899665551847E-2</v>
      </c>
      <c r="K98" s="15">
        <v>0.38534002229654407</v>
      </c>
      <c r="L98" s="16">
        <f>+K98/J98</f>
        <v>4.0152175175698437</v>
      </c>
    </row>
    <row r="99" spans="1:14" x14ac:dyDescent="0.35">
      <c r="A99" s="6" t="s">
        <v>67</v>
      </c>
      <c r="B99" s="12">
        <f>+MINVERSE(E96)</f>
        <v>0.5</v>
      </c>
      <c r="C99" s="12">
        <f>+MINVERSE(E97)</f>
        <v>2</v>
      </c>
      <c r="D99" s="12">
        <f>+MINVERSE(E98)</f>
        <v>3</v>
      </c>
      <c r="E99" s="11">
        <v>1</v>
      </c>
      <c r="F99" s="13">
        <f>B99/$B$100</f>
        <v>0.24000000000000005</v>
      </c>
      <c r="G99" s="13">
        <f>C99/$C$100</f>
        <v>0.30769230769230771</v>
      </c>
      <c r="H99" s="13">
        <f>D99/$D$100</f>
        <v>0.3</v>
      </c>
      <c r="I99" s="13">
        <f>E99/$E$100</f>
        <v>0.2608695652173913</v>
      </c>
      <c r="J99" s="19">
        <f>AVERAGE(F99:I99)</f>
        <v>0.27714046822742477</v>
      </c>
      <c r="K99" s="15">
        <v>1.1201003344481606</v>
      </c>
      <c r="L99" s="16">
        <f>+K99/J99</f>
        <v>4.0416339829843722</v>
      </c>
    </row>
    <row r="100" spans="1:14" x14ac:dyDescent="0.35">
      <c r="A100" s="4" t="s">
        <v>22</v>
      </c>
      <c r="B100" s="16">
        <f t="shared" ref="B100:J100" si="8">SUM(B96:B99)</f>
        <v>2.083333333333333</v>
      </c>
      <c r="C100" s="16">
        <f t="shared" si="8"/>
        <v>6.5</v>
      </c>
      <c r="D100" s="16">
        <f t="shared" si="8"/>
        <v>10</v>
      </c>
      <c r="E100" s="16">
        <f t="shared" si="8"/>
        <v>3.8333333333333335</v>
      </c>
      <c r="F100" s="15">
        <f t="shared" si="8"/>
        <v>1.0000000000000002</v>
      </c>
      <c r="G100" s="15">
        <f t="shared" si="8"/>
        <v>1</v>
      </c>
      <c r="H100" s="15">
        <f t="shared" si="8"/>
        <v>1</v>
      </c>
      <c r="I100" s="15">
        <f t="shared" si="8"/>
        <v>1</v>
      </c>
      <c r="J100" s="19">
        <f t="shared" si="8"/>
        <v>1</v>
      </c>
      <c r="K100" s="20"/>
      <c r="L100" s="21">
        <f>AVERAGE(L96:L99)</f>
        <v>4.0310395021542202</v>
      </c>
    </row>
    <row r="102" spans="1:14" x14ac:dyDescent="0.35">
      <c r="A102" s="23" t="s">
        <v>35</v>
      </c>
      <c r="B102" s="25">
        <v>4</v>
      </c>
    </row>
    <row r="103" spans="1:14" x14ac:dyDescent="0.35">
      <c r="A103" s="28" t="s">
        <v>36</v>
      </c>
      <c r="B103" s="16">
        <f>AVERAGE(L97:L99)</f>
        <v>4.0242741897380796</v>
      </c>
    </row>
    <row r="104" spans="1:14" x14ac:dyDescent="0.35">
      <c r="A104" s="25" t="s">
        <v>27</v>
      </c>
      <c r="B104" s="16">
        <f>((B103-B102)/(B102-1))</f>
        <v>8.0913965793598663E-3</v>
      </c>
    </row>
    <row r="105" spans="1:14" x14ac:dyDescent="0.35">
      <c r="A105" s="25" t="s">
        <v>29</v>
      </c>
      <c r="B105" s="25">
        <f>((1.98*(B102-2))/B102)</f>
        <v>0.99</v>
      </c>
    </row>
    <row r="106" spans="1:14" x14ac:dyDescent="0.35">
      <c r="A106" s="25" t="s">
        <v>31</v>
      </c>
      <c r="B106" s="16">
        <f>+B104/B105</f>
        <v>8.1731278579392583E-3</v>
      </c>
    </row>
    <row r="107" spans="1:14" x14ac:dyDescent="0.35">
      <c r="A107" s="25" t="s">
        <v>32</v>
      </c>
      <c r="B107" s="26" t="b">
        <f>IF(B106,B106&lt;=0.1,B106&gt;0.1)</f>
        <v>1</v>
      </c>
    </row>
    <row r="108" spans="1:14" x14ac:dyDescent="0.35">
      <c r="A108" s="89"/>
      <c r="B108" s="90"/>
    </row>
    <row r="109" spans="1:14" ht="16" thickBot="1" x14ac:dyDescent="0.4">
      <c r="A109" s="89"/>
      <c r="B109" s="90"/>
    </row>
    <row r="110" spans="1:14" ht="16" thickBot="1" x14ac:dyDescent="0.4">
      <c r="A110" s="91" t="s">
        <v>44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3"/>
    </row>
    <row r="111" spans="1:14" ht="17.149999999999999" customHeight="1" x14ac:dyDescent="0.35">
      <c r="A111" s="100" t="s">
        <v>45</v>
      </c>
      <c r="B111" s="101"/>
      <c r="C111" s="101"/>
      <c r="D111" s="101"/>
      <c r="E111" s="101"/>
      <c r="F111" s="101"/>
      <c r="G111" s="101"/>
      <c r="H111" s="101"/>
      <c r="I111" s="102"/>
      <c r="J111" s="1">
        <v>1</v>
      </c>
      <c r="K111" s="1">
        <v>2</v>
      </c>
      <c r="L111" s="1" t="s">
        <v>15</v>
      </c>
    </row>
    <row r="112" spans="1:14" x14ac:dyDescent="0.35">
      <c r="A112" s="105" t="s">
        <v>16</v>
      </c>
      <c r="B112" s="106"/>
      <c r="C112" s="106"/>
      <c r="D112" s="106"/>
      <c r="E112" s="107"/>
      <c r="F112" s="94" t="s">
        <v>17</v>
      </c>
      <c r="G112" s="95"/>
      <c r="H112" s="95"/>
      <c r="I112" s="96"/>
      <c r="J112" s="97" t="s">
        <v>18</v>
      </c>
      <c r="K112" s="97" t="s">
        <v>19</v>
      </c>
      <c r="L112" s="97" t="s">
        <v>20</v>
      </c>
    </row>
    <row r="113" spans="1:12" x14ac:dyDescent="0.35">
      <c r="A113" s="1"/>
      <c r="B113" s="1">
        <v>1</v>
      </c>
      <c r="C113" s="1">
        <v>2</v>
      </c>
      <c r="D113" s="1">
        <v>3</v>
      </c>
      <c r="E113" s="1">
        <v>4</v>
      </c>
      <c r="F113" s="7"/>
      <c r="G113" s="7"/>
      <c r="H113" s="7"/>
      <c r="I113" s="7"/>
      <c r="J113" s="98"/>
      <c r="K113" s="98"/>
      <c r="L113" s="98"/>
    </row>
    <row r="114" spans="1:12" ht="31" x14ac:dyDescent="0.35">
      <c r="A114" s="78" t="s">
        <v>43</v>
      </c>
      <c r="B114" s="6" t="s">
        <v>61</v>
      </c>
      <c r="C114" s="6" t="s">
        <v>63</v>
      </c>
      <c r="D114" s="6" t="s">
        <v>66</v>
      </c>
      <c r="E114" s="6" t="s">
        <v>67</v>
      </c>
      <c r="F114" s="27" t="str">
        <f>B114</f>
        <v>Diseño sistemático</v>
      </c>
      <c r="G114" s="27" t="str">
        <f t="shared" ref="G114" si="9">C114</f>
        <v>DFFS</v>
      </c>
      <c r="H114" s="27" t="str">
        <f>D114</f>
        <v>Ingeniería inversa</v>
      </c>
      <c r="I114" s="27" t="str">
        <f>E114</f>
        <v xml:space="preserve">Norma VDI 2221 </v>
      </c>
      <c r="J114" s="99"/>
      <c r="K114" s="99"/>
      <c r="L114" s="99"/>
    </row>
    <row r="115" spans="1:12" x14ac:dyDescent="0.35">
      <c r="A115" s="6" t="s">
        <v>61</v>
      </c>
      <c r="B115" s="11">
        <v>1</v>
      </c>
      <c r="C115" s="12">
        <v>0.5</v>
      </c>
      <c r="D115" s="12">
        <v>0.33333333333333331</v>
      </c>
      <c r="E115" s="12">
        <v>2</v>
      </c>
      <c r="F115" s="13">
        <f>B115/$B$119</f>
        <v>0.15384615384615385</v>
      </c>
      <c r="G115" s="13">
        <f>C115/$C$119</f>
        <v>0.13043478260869565</v>
      </c>
      <c r="H115" s="13">
        <f>D115/$D$119</f>
        <v>0.16</v>
      </c>
      <c r="I115" s="13">
        <f>E115/$E$119</f>
        <v>0.2</v>
      </c>
      <c r="J115" s="19">
        <f>AVERAGE(F115:I115)</f>
        <v>0.16107023411371241</v>
      </c>
      <c r="K115" s="15" cm="1">
        <f t="array" ref="K115:K118">MMULT(B115:E118,J115:J118)</f>
        <v>0.64685340022296556</v>
      </c>
      <c r="L115" s="16">
        <f>+K115/J115</f>
        <v>4.0159710686600221</v>
      </c>
    </row>
    <row r="116" spans="1:12" x14ac:dyDescent="0.35">
      <c r="A116" s="6" t="s">
        <v>63</v>
      </c>
      <c r="B116" s="12">
        <f>+MINVERSE(C115)</f>
        <v>2</v>
      </c>
      <c r="C116" s="11">
        <v>1</v>
      </c>
      <c r="D116" s="12">
        <v>0.5</v>
      </c>
      <c r="E116" s="12">
        <v>3</v>
      </c>
      <c r="F116" s="13">
        <f>B116/$B$119</f>
        <v>0.30769230769230771</v>
      </c>
      <c r="G116" s="13">
        <f>C116/$C$119</f>
        <v>0.2608695652173913</v>
      </c>
      <c r="H116" s="13">
        <f>D116/$D$119</f>
        <v>0.24000000000000005</v>
      </c>
      <c r="I116" s="13">
        <f>E116/$E$119</f>
        <v>0.3</v>
      </c>
      <c r="J116" s="19">
        <f>AVERAGE(F116:I116)</f>
        <v>0.27714046822742477</v>
      </c>
      <c r="K116" s="15">
        <v>1.1201003344481606</v>
      </c>
      <c r="L116" s="16">
        <f>+K116/J116</f>
        <v>4.0416339829843722</v>
      </c>
    </row>
    <row r="117" spans="1:12" x14ac:dyDescent="0.35">
      <c r="A117" s="6" t="s">
        <v>66</v>
      </c>
      <c r="B117" s="12">
        <f>+MINVERSE(D115)</f>
        <v>3</v>
      </c>
      <c r="C117" s="12">
        <f>+MINVERSE(D116)</f>
        <v>2</v>
      </c>
      <c r="D117" s="11">
        <v>1</v>
      </c>
      <c r="E117" s="12">
        <v>4</v>
      </c>
      <c r="F117" s="13">
        <f>B117/$B$119</f>
        <v>0.46153846153846156</v>
      </c>
      <c r="G117" s="13">
        <f>C117/$C$119</f>
        <v>0.52173913043478259</v>
      </c>
      <c r="H117" s="13">
        <f>D117/$D$119</f>
        <v>0.48000000000000009</v>
      </c>
      <c r="I117" s="13">
        <f>E117/$E$119</f>
        <v>0.4</v>
      </c>
      <c r="J117" s="19">
        <f>AVERAGE(F117:I117)</f>
        <v>0.46581939799331107</v>
      </c>
      <c r="K117" s="15">
        <v>1.8871906354515051</v>
      </c>
      <c r="L117" s="16">
        <f>+K117/J117</f>
        <v>4.0513354394026422</v>
      </c>
    </row>
    <row r="118" spans="1:12" x14ac:dyDescent="0.35">
      <c r="A118" s="6" t="s">
        <v>67</v>
      </c>
      <c r="B118" s="12">
        <f>+MINVERSE(E115)</f>
        <v>0.5</v>
      </c>
      <c r="C118" s="12">
        <f>+MINVERSE(E116)</f>
        <v>0.33333333333333331</v>
      </c>
      <c r="D118" s="12">
        <f>+MINVERSE(E117)</f>
        <v>0.25</v>
      </c>
      <c r="E118" s="11">
        <v>1</v>
      </c>
      <c r="F118" s="13">
        <f>B118/$B$119</f>
        <v>7.6923076923076927E-2</v>
      </c>
      <c r="G118" s="13">
        <f>C118/$C$119</f>
        <v>8.6956521739130432E-2</v>
      </c>
      <c r="H118" s="13">
        <f>D118/$D$119</f>
        <v>0.12000000000000002</v>
      </c>
      <c r="I118" s="13">
        <f>E118/$E$119</f>
        <v>0.1</v>
      </c>
      <c r="J118" s="19">
        <f>AVERAGE(F118:I118)</f>
        <v>9.5969899665551833E-2</v>
      </c>
      <c r="K118" s="15">
        <v>0.38534002229654407</v>
      </c>
      <c r="L118" s="16">
        <f>+K118/J118</f>
        <v>4.0152175175698446</v>
      </c>
    </row>
    <row r="119" spans="1:12" x14ac:dyDescent="0.35">
      <c r="A119" s="4" t="s">
        <v>22</v>
      </c>
      <c r="B119" s="16">
        <f t="shared" ref="B119:J119" si="10">SUM(B115:B118)</f>
        <v>6.5</v>
      </c>
      <c r="C119" s="16">
        <f t="shared" si="10"/>
        <v>3.8333333333333335</v>
      </c>
      <c r="D119" s="16">
        <f t="shared" si="10"/>
        <v>2.083333333333333</v>
      </c>
      <c r="E119" s="16">
        <f t="shared" si="10"/>
        <v>10</v>
      </c>
      <c r="F119" s="15">
        <f t="shared" si="10"/>
        <v>1</v>
      </c>
      <c r="G119" s="15">
        <f t="shared" si="10"/>
        <v>1</v>
      </c>
      <c r="H119" s="15">
        <f t="shared" si="10"/>
        <v>1.0000000000000002</v>
      </c>
      <c r="I119" s="15">
        <f t="shared" si="10"/>
        <v>1</v>
      </c>
      <c r="J119" s="19">
        <f t="shared" si="10"/>
        <v>1</v>
      </c>
      <c r="K119" s="20"/>
      <c r="L119" s="21">
        <f>AVERAGE(L115:L118)</f>
        <v>4.0310395021542202</v>
      </c>
    </row>
    <row r="121" spans="1:12" x14ac:dyDescent="0.35">
      <c r="A121" s="23" t="s">
        <v>35</v>
      </c>
      <c r="B121" s="25">
        <v>4</v>
      </c>
    </row>
    <row r="122" spans="1:12" x14ac:dyDescent="0.35">
      <c r="A122" s="28" t="s">
        <v>36</v>
      </c>
      <c r="B122" s="16">
        <f>AVERAGE(L116:L118)</f>
        <v>4.0360623133189533</v>
      </c>
    </row>
    <row r="123" spans="1:12" x14ac:dyDescent="0.35">
      <c r="A123" s="25" t="s">
        <v>27</v>
      </c>
      <c r="B123" s="16">
        <f>((B122-B121)/(B121-1))</f>
        <v>1.2020771106317754E-2</v>
      </c>
    </row>
    <row r="124" spans="1:12" x14ac:dyDescent="0.35">
      <c r="A124" s="25" t="s">
        <v>29</v>
      </c>
      <c r="B124" s="25">
        <f>((1.98*(B121-2))/B121)</f>
        <v>0.99</v>
      </c>
    </row>
    <row r="125" spans="1:12" x14ac:dyDescent="0.35">
      <c r="A125" s="25" t="s">
        <v>31</v>
      </c>
      <c r="B125" s="16">
        <f>+B123/B124</f>
        <v>1.2142193036684601E-2</v>
      </c>
    </row>
    <row r="126" spans="1:12" x14ac:dyDescent="0.35">
      <c r="A126" s="25" t="s">
        <v>32</v>
      </c>
      <c r="B126" s="26" t="b">
        <f>IF(B125,B125&lt;=0.1,B125&gt;0.1)</f>
        <v>1</v>
      </c>
    </row>
    <row r="129" spans="1:23" x14ac:dyDescent="0.35">
      <c r="A129" s="29" t="s">
        <v>46</v>
      </c>
    </row>
    <row r="130" spans="1:23" ht="16" thickBot="1" x14ac:dyDescent="0.4"/>
    <row r="131" spans="1:23" ht="16" thickBot="1" x14ac:dyDescent="0.4">
      <c r="A131" s="91" t="s">
        <v>47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3"/>
      <c r="O131" s="75"/>
      <c r="P131" s="76"/>
      <c r="Q131" s="30"/>
      <c r="R131" s="30"/>
      <c r="S131" s="30"/>
      <c r="T131" s="30"/>
    </row>
    <row r="132" spans="1:23" ht="16" thickBot="1" x14ac:dyDescent="0.4">
      <c r="A132" s="74" t="s">
        <v>48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80"/>
      <c r="P132" s="81"/>
      <c r="Q132" s="30"/>
      <c r="R132" s="30"/>
      <c r="S132" s="30"/>
      <c r="T132" s="30"/>
    </row>
    <row r="133" spans="1:23" ht="28" customHeight="1" x14ac:dyDescent="0.35">
      <c r="A133" s="110" t="s">
        <v>49</v>
      </c>
      <c r="B133" s="112" t="str">
        <f>+B21</f>
        <v>Tiempo</v>
      </c>
      <c r="C133" s="113"/>
      <c r="D133" s="114"/>
      <c r="E133" s="112" t="str">
        <f>+C21</f>
        <v xml:space="preserve">Robutez </v>
      </c>
      <c r="F133" s="113"/>
      <c r="G133" s="115"/>
      <c r="H133" s="112" t="str">
        <f>+D21</f>
        <v xml:space="preserve">Facilidad </v>
      </c>
      <c r="I133" s="113"/>
      <c r="J133" s="115"/>
      <c r="K133" s="112" t="str">
        <f>+E21</f>
        <v xml:space="preserve">Calidad </v>
      </c>
      <c r="L133" s="113"/>
      <c r="M133" s="115"/>
      <c r="N133" s="79" t="str">
        <f>+F21</f>
        <v xml:space="preserve">Adaptabilidad </v>
      </c>
      <c r="O133" s="82" t="s">
        <v>50</v>
      </c>
      <c r="P133" s="33" t="s">
        <v>51</v>
      </c>
      <c r="Q133" s="125" t="s">
        <v>52</v>
      </c>
      <c r="R133" s="126"/>
      <c r="S133" s="108" t="s">
        <v>53</v>
      </c>
      <c r="T133" s="108"/>
      <c r="U133" s="108"/>
      <c r="V133" s="108"/>
      <c r="W133" s="108"/>
    </row>
    <row r="134" spans="1:23" ht="28" x14ac:dyDescent="0.35">
      <c r="A134" s="111"/>
      <c r="B134" s="31" t="s">
        <v>54</v>
      </c>
      <c r="C134" s="82" t="s">
        <v>50</v>
      </c>
      <c r="D134" s="32" t="s">
        <v>51</v>
      </c>
      <c r="E134" s="31" t="s">
        <v>54</v>
      </c>
      <c r="F134" s="82" t="s">
        <v>50</v>
      </c>
      <c r="G134" s="33" t="s">
        <v>51</v>
      </c>
      <c r="H134" s="31" t="s">
        <v>54</v>
      </c>
      <c r="I134" s="82" t="s">
        <v>50</v>
      </c>
      <c r="J134" s="33" t="s">
        <v>51</v>
      </c>
      <c r="K134" s="31" t="s">
        <v>54</v>
      </c>
      <c r="L134" s="82" t="s">
        <v>50</v>
      </c>
      <c r="M134" s="33" t="s">
        <v>51</v>
      </c>
      <c r="N134" s="31" t="s">
        <v>54</v>
      </c>
      <c r="O134" s="64">
        <f>J115</f>
        <v>0.16107023411371241</v>
      </c>
      <c r="P134" s="71">
        <f>N135*O134</f>
        <v>6.7039436030526756E-2</v>
      </c>
      <c r="Q134" s="116">
        <f>D135+G135+J135+M135+P134</f>
        <v>0.19307687029910053</v>
      </c>
      <c r="R134" s="117"/>
      <c r="S134" s="118">
        <f>MAX(Q134:R137)</f>
        <v>0.33823975746326307</v>
      </c>
      <c r="T134" s="119"/>
      <c r="U134" s="109" t="s">
        <v>55</v>
      </c>
      <c r="V134" s="109"/>
      <c r="W134" s="109"/>
    </row>
    <row r="135" spans="1:23" ht="31" x14ac:dyDescent="0.35">
      <c r="A135" s="62" t="s">
        <v>61</v>
      </c>
      <c r="B135" s="63">
        <f>+L22</f>
        <v>6.2376386552484619E-2</v>
      </c>
      <c r="C135" s="64">
        <f>+J41</f>
        <v>0.46581939799331107</v>
      </c>
      <c r="D135" s="68">
        <f>B135*C135</f>
        <v>2.9056130832876448E-2</v>
      </c>
      <c r="E135" s="63">
        <f>$L$23</f>
        <v>0.16105040698850309</v>
      </c>
      <c r="F135" s="64">
        <f>J59</f>
        <v>0.16107023411371241</v>
      </c>
      <c r="G135" s="71">
        <f>E135*F135</f>
        <v>2.5940426757746857E-2</v>
      </c>
      <c r="H135" s="63">
        <f>$L$24</f>
        <v>0.26178798811673498</v>
      </c>
      <c r="I135" s="64">
        <f>J78</f>
        <v>9.5969899665551847E-2</v>
      </c>
      <c r="J135" s="71">
        <f>H135*I135</f>
        <v>2.5123766953209736E-2</v>
      </c>
      <c r="K135" s="63">
        <f>$L$25</f>
        <v>9.8572772886972124E-2</v>
      </c>
      <c r="L135" s="64">
        <f>J96</f>
        <v>0.46581939799331107</v>
      </c>
      <c r="M135" s="71">
        <f>K135*L135</f>
        <v>4.591710972474073E-2</v>
      </c>
      <c r="N135" s="63">
        <f>$L$26</f>
        <v>0.41621244545530517</v>
      </c>
      <c r="O135" s="60">
        <f>J116</f>
        <v>0.27714046822742477</v>
      </c>
      <c r="P135" s="72">
        <f>N136*O135</f>
        <v>0.11534931201556477</v>
      </c>
      <c r="Q135" s="123">
        <f>D136+G136+J136+M136+P135</f>
        <v>0.33823975746326307</v>
      </c>
      <c r="R135" s="124"/>
      <c r="S135" s="120"/>
      <c r="T135" s="119"/>
      <c r="U135" s="109"/>
      <c r="V135" s="109"/>
      <c r="W135" s="109"/>
    </row>
    <row r="136" spans="1:23" s="61" customFormat="1" x14ac:dyDescent="0.35">
      <c r="A136" s="58" t="s">
        <v>63</v>
      </c>
      <c r="B136" s="59">
        <f>+B135</f>
        <v>6.2376386552484619E-2</v>
      </c>
      <c r="C136" s="60">
        <f>+J42</f>
        <v>0.16107023411371238</v>
      </c>
      <c r="D136" s="69">
        <f t="shared" ref="D136:D138" si="11">B136*C136</f>
        <v>1.0046979185176119E-2</v>
      </c>
      <c r="E136" s="59">
        <f>$L$23</f>
        <v>0.16105040698850309</v>
      </c>
      <c r="F136" s="60">
        <f>J60</f>
        <v>0.46581939799331107</v>
      </c>
      <c r="G136" s="72">
        <f>E136*F136</f>
        <v>7.5020403629962248E-2</v>
      </c>
      <c r="H136" s="59">
        <f>$L$24</f>
        <v>0.26178798811673498</v>
      </c>
      <c r="I136" s="60">
        <f>J79</f>
        <v>0.46581939799331107</v>
      </c>
      <c r="J136" s="72">
        <f t="shared" ref="J136:J138" si="12">H136*I136</f>
        <v>0.12194592302641756</v>
      </c>
      <c r="K136" s="59">
        <f>$L$25</f>
        <v>9.8572772886972124E-2</v>
      </c>
      <c r="L136" s="60">
        <f>J97</f>
        <v>0.16107023411371238</v>
      </c>
      <c r="M136" s="72">
        <f t="shared" ref="M136:M138" si="13">K136*L136</f>
        <v>1.5877139606142399E-2</v>
      </c>
      <c r="N136" s="59">
        <f>$L$26</f>
        <v>0.41621244545530517</v>
      </c>
      <c r="O136" s="64">
        <f>J117</f>
        <v>0.46581939799331107</v>
      </c>
      <c r="P136" s="71">
        <f>N137*O136</f>
        <v>0.19387983077931406</v>
      </c>
      <c r="Q136" s="116">
        <f>D137+G137+J137+M137+P136</f>
        <v>0.32651173626597219</v>
      </c>
      <c r="R136" s="117"/>
      <c r="S136" s="120"/>
      <c r="T136" s="119"/>
      <c r="U136" s="109"/>
      <c r="V136" s="109"/>
      <c r="W136" s="109"/>
    </row>
    <row r="137" spans="1:23" ht="16" thickBot="1" x14ac:dyDescent="0.4">
      <c r="A137" s="62" t="s">
        <v>66</v>
      </c>
      <c r="B137" s="63">
        <f t="shared" ref="B137:B138" si="14">+B136</f>
        <v>6.2376386552484619E-2</v>
      </c>
      <c r="C137" s="64">
        <f>+J43</f>
        <v>9.5969899665551847E-2</v>
      </c>
      <c r="D137" s="68">
        <f t="shared" si="11"/>
        <v>5.9862555589416267E-3</v>
      </c>
      <c r="E137" s="63">
        <f>$L$23</f>
        <v>0.16105040698850309</v>
      </c>
      <c r="F137" s="64">
        <f>J61</f>
        <v>0.27714046822742477</v>
      </c>
      <c r="G137" s="71">
        <f>E137*F137</f>
        <v>4.4633585201011072E-2</v>
      </c>
      <c r="H137" s="63">
        <f>$L$24</f>
        <v>0.26178798811673498</v>
      </c>
      <c r="I137" s="64">
        <f>J80</f>
        <v>0.27714046822742477</v>
      </c>
      <c r="J137" s="71">
        <f t="shared" si="12"/>
        <v>7.2552045602987447E-2</v>
      </c>
      <c r="K137" s="63">
        <f>$L$25</f>
        <v>9.8572772886972124E-2</v>
      </c>
      <c r="L137" s="64">
        <f>J98</f>
        <v>9.5969899665551847E-2</v>
      </c>
      <c r="M137" s="71">
        <f t="shared" si="13"/>
        <v>9.4600191237179439E-3</v>
      </c>
      <c r="N137" s="63">
        <f>$L$26</f>
        <v>0.41621244545530517</v>
      </c>
      <c r="O137" s="67">
        <f>J118</f>
        <v>9.5969899665551833E-2</v>
      </c>
      <c r="P137" s="73">
        <f>N138*O137</f>
        <v>3.9943866629899599E-2</v>
      </c>
      <c r="Q137" s="116">
        <f>D138+G138+J138+M138+P137</f>
        <v>0.14217163597166427</v>
      </c>
      <c r="R137" s="117"/>
      <c r="S137" s="121"/>
      <c r="T137" s="122"/>
      <c r="U137" s="109"/>
      <c r="V137" s="109"/>
      <c r="W137" s="109"/>
    </row>
    <row r="138" spans="1:23" ht="16" thickBot="1" x14ac:dyDescent="0.4">
      <c r="A138" s="65" t="s">
        <v>67</v>
      </c>
      <c r="B138" s="66">
        <f t="shared" si="14"/>
        <v>6.2376386552484619E-2</v>
      </c>
      <c r="C138" s="67">
        <f>+J44</f>
        <v>0.27714046822742477</v>
      </c>
      <c r="D138" s="70">
        <f t="shared" si="11"/>
        <v>1.7287020975490428E-2</v>
      </c>
      <c r="E138" s="66">
        <f>$L$23</f>
        <v>0.16105040698850309</v>
      </c>
      <c r="F138" s="67">
        <f>J62</f>
        <v>9.5969899665551833E-2</v>
      </c>
      <c r="G138" s="73">
        <f>E138*F138</f>
        <v>1.545599139978293E-2</v>
      </c>
      <c r="H138" s="66">
        <f>$L$24</f>
        <v>0.26178798811673498</v>
      </c>
      <c r="I138" s="67">
        <f>J81</f>
        <v>0.16107023411371238</v>
      </c>
      <c r="J138" s="73">
        <f t="shared" si="12"/>
        <v>4.2166252534120256E-2</v>
      </c>
      <c r="K138" s="66">
        <f>$L$25</f>
        <v>9.8572772886972124E-2</v>
      </c>
      <c r="L138" s="67">
        <f>J99</f>
        <v>0.27714046822742477</v>
      </c>
      <c r="M138" s="73">
        <f t="shared" si="13"/>
        <v>2.7318504432371056E-2</v>
      </c>
      <c r="N138" s="66">
        <f>$L$26</f>
        <v>0.41621244545530517</v>
      </c>
      <c r="O138" s="35">
        <f>SUM(O134:O137)</f>
        <v>1</v>
      </c>
      <c r="P138" s="40"/>
      <c r="Q138" s="103">
        <f>SUM(Q134:R137)</f>
        <v>1</v>
      </c>
      <c r="R138" s="104"/>
      <c r="S138" s="30"/>
      <c r="T138" s="30"/>
    </row>
    <row r="139" spans="1:23" ht="16" thickBot="1" x14ac:dyDescent="0.4">
      <c r="A139" s="30"/>
      <c r="B139" s="34"/>
      <c r="C139" s="35">
        <f>SUM(C135:C138)</f>
        <v>1</v>
      </c>
      <c r="D139" s="36"/>
      <c r="E139" s="37"/>
      <c r="F139" s="35">
        <f>SUM(F135:F138)</f>
        <v>1</v>
      </c>
      <c r="G139" s="36"/>
      <c r="H139" s="38"/>
      <c r="I139" s="39">
        <f>SUM(I135:I138)</f>
        <v>1</v>
      </c>
      <c r="J139" s="36"/>
      <c r="K139" s="38"/>
      <c r="L139" s="35">
        <f>SUM(L135:L138)</f>
        <v>1</v>
      </c>
      <c r="M139" s="36"/>
      <c r="N139" s="38"/>
    </row>
  </sheetData>
  <mergeCells count="67">
    <mergeCell ref="J75:J77"/>
    <mergeCell ref="K75:K77"/>
    <mergeCell ref="A112:E112"/>
    <mergeCell ref="C29:H29"/>
    <mergeCell ref="C30:E30"/>
    <mergeCell ref="C31:E31"/>
    <mergeCell ref="C32:E32"/>
    <mergeCell ref="A75:E75"/>
    <mergeCell ref="F75:I75"/>
    <mergeCell ref="A1:G1"/>
    <mergeCell ref="A2:C2"/>
    <mergeCell ref="D2:G2"/>
    <mergeCell ref="A3:G4"/>
    <mergeCell ref="M19:M20"/>
    <mergeCell ref="L19:L20"/>
    <mergeCell ref="A7:A11"/>
    <mergeCell ref="A12:A15"/>
    <mergeCell ref="A18:H18"/>
    <mergeCell ref="A19:F19"/>
    <mergeCell ref="A17:N17"/>
    <mergeCell ref="G19:K19"/>
    <mergeCell ref="N19:N20"/>
    <mergeCell ref="S133:W133"/>
    <mergeCell ref="U134:W137"/>
    <mergeCell ref="A133:A134"/>
    <mergeCell ref="B133:D133"/>
    <mergeCell ref="E133:G133"/>
    <mergeCell ref="H133:J133"/>
    <mergeCell ref="K133:M133"/>
    <mergeCell ref="Q134:R134"/>
    <mergeCell ref="S134:T137"/>
    <mergeCell ref="Q135:R135"/>
    <mergeCell ref="Q136:R136"/>
    <mergeCell ref="Q137:R137"/>
    <mergeCell ref="Q133:R133"/>
    <mergeCell ref="Q138:R138"/>
    <mergeCell ref="K38:K40"/>
    <mergeCell ref="J38:J40"/>
    <mergeCell ref="F38:I38"/>
    <mergeCell ref="A38:E38"/>
    <mergeCell ref="A93:E93"/>
    <mergeCell ref="L38:L40"/>
    <mergeCell ref="L75:L77"/>
    <mergeCell ref="A55:I55"/>
    <mergeCell ref="A56:E56"/>
    <mergeCell ref="F56:I56"/>
    <mergeCell ref="J56:J58"/>
    <mergeCell ref="K56:K58"/>
    <mergeCell ref="L56:L58"/>
    <mergeCell ref="A74:I74"/>
    <mergeCell ref="A111:I111"/>
    <mergeCell ref="A131:N131"/>
    <mergeCell ref="A36:N36"/>
    <mergeCell ref="A54:N54"/>
    <mergeCell ref="A73:N73"/>
    <mergeCell ref="A91:N91"/>
    <mergeCell ref="A110:N110"/>
    <mergeCell ref="F112:I112"/>
    <mergeCell ref="J112:J114"/>
    <mergeCell ref="K112:K114"/>
    <mergeCell ref="A92:I92"/>
    <mergeCell ref="L112:L114"/>
    <mergeCell ref="J93:J95"/>
    <mergeCell ref="K93:K95"/>
    <mergeCell ref="L93:L95"/>
    <mergeCell ref="A37:I37"/>
    <mergeCell ref="F93:I9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1B8C-8CFE-1D41-BA74-3378853D2CAC}">
  <dimension ref="A2:R10"/>
  <sheetViews>
    <sheetView zoomScale="80" zoomScaleNormal="80" workbookViewId="0">
      <selection activeCell="K14" sqref="K14"/>
    </sheetView>
  </sheetViews>
  <sheetFormatPr baseColWidth="10" defaultColWidth="8.83203125" defaultRowHeight="15.5" x14ac:dyDescent="0.35"/>
  <cols>
    <col min="1" max="1" width="22" style="3" customWidth="1"/>
    <col min="2" max="2" width="6.5" style="3" customWidth="1"/>
    <col min="3" max="3" width="6.08203125" style="3" customWidth="1"/>
    <col min="4" max="4" width="5.5" style="3" customWidth="1"/>
    <col min="5" max="5" width="13.5" style="3" customWidth="1"/>
    <col min="6" max="6" width="16.5" style="3" bestFit="1" customWidth="1"/>
    <col min="7" max="7" width="22.33203125" style="3" bestFit="1" customWidth="1"/>
    <col min="8" max="8" width="12.58203125" style="3" bestFit="1" customWidth="1"/>
    <col min="9" max="9" width="16.5" style="3" bestFit="1" customWidth="1"/>
    <col min="10" max="10" width="17.58203125" style="3" bestFit="1" customWidth="1"/>
    <col min="11" max="11" width="22.33203125" style="3" customWidth="1"/>
    <col min="12" max="12" width="16.25" style="3" customWidth="1"/>
    <col min="13" max="13" width="15.6640625" style="3" customWidth="1"/>
    <col min="14" max="14" width="14.5" style="3" bestFit="1" customWidth="1"/>
    <col min="15" max="15" width="18.33203125" style="3" customWidth="1"/>
    <col min="16" max="16" width="16.5" style="3" bestFit="1" customWidth="1"/>
    <col min="17" max="17" width="6.83203125" style="3" customWidth="1"/>
    <col min="18" max="18" width="12.58203125" style="3" bestFit="1" customWidth="1"/>
    <col min="19" max="16384" width="8.83203125" style="3"/>
  </cols>
  <sheetData>
    <row r="2" spans="1:18" ht="16" thickBot="1" x14ac:dyDescent="0.4"/>
    <row r="3" spans="1:18" ht="16" thickBot="1" x14ac:dyDescent="0.4">
      <c r="B3" s="138" t="s">
        <v>56</v>
      </c>
      <c r="C3" s="139"/>
      <c r="D3" s="139"/>
      <c r="E3" s="139"/>
      <c r="F3" s="139"/>
      <c r="G3" s="139"/>
      <c r="H3" s="139"/>
      <c r="I3" s="140"/>
      <c r="K3" s="138" t="s">
        <v>57</v>
      </c>
      <c r="L3" s="139"/>
      <c r="M3" s="139"/>
      <c r="N3" s="139"/>
      <c r="O3" s="139"/>
      <c r="P3" s="139"/>
      <c r="Q3" s="139"/>
      <c r="R3" s="140"/>
    </row>
    <row r="4" spans="1:18" ht="16" thickBot="1" x14ac:dyDescent="0.4">
      <c r="B4" s="41">
        <f>1/R4</f>
        <v>0.1111111111111111</v>
      </c>
      <c r="C4" s="42">
        <f>1/Q4</f>
        <v>0.125</v>
      </c>
      <c r="D4" s="42">
        <f>1/P4</f>
        <v>0.14285714285714285</v>
      </c>
      <c r="E4" s="42">
        <f>1/O4</f>
        <v>0.16666666666666666</v>
      </c>
      <c r="F4" s="42">
        <f>1/N4</f>
        <v>0.2</v>
      </c>
      <c r="G4" s="42">
        <f>1/M4</f>
        <v>0.25</v>
      </c>
      <c r="H4" s="42">
        <f>1/L4</f>
        <v>0.33333333333333331</v>
      </c>
      <c r="I4" s="43">
        <f>1/K4</f>
        <v>0.5</v>
      </c>
      <c r="J4" s="44">
        <v>1</v>
      </c>
      <c r="K4" s="45">
        <v>2</v>
      </c>
      <c r="L4" s="3">
        <v>3</v>
      </c>
      <c r="M4" s="3">
        <v>4</v>
      </c>
      <c r="N4" s="3">
        <v>5</v>
      </c>
      <c r="O4" s="3">
        <v>6</v>
      </c>
      <c r="P4" s="3">
        <v>7</v>
      </c>
      <c r="Q4" s="3">
        <v>8</v>
      </c>
      <c r="R4" s="46">
        <v>9</v>
      </c>
    </row>
    <row r="5" spans="1:18" s="56" customFormat="1" x14ac:dyDescent="0.35">
      <c r="A5" s="52" t="s">
        <v>58</v>
      </c>
      <c r="B5" s="53"/>
      <c r="C5" s="53"/>
      <c r="D5" s="53"/>
      <c r="E5" s="53"/>
      <c r="F5" s="57" t="s">
        <v>10</v>
      </c>
      <c r="G5" s="55" t="s">
        <v>8</v>
      </c>
      <c r="H5" s="55" t="s">
        <v>59</v>
      </c>
      <c r="I5" s="55" t="s">
        <v>9</v>
      </c>
      <c r="J5" s="55" t="s">
        <v>60</v>
      </c>
      <c r="K5" s="53"/>
      <c r="L5" s="54"/>
      <c r="M5" s="53"/>
      <c r="N5" s="54"/>
      <c r="O5" s="54"/>
      <c r="P5" s="53"/>
      <c r="Q5" s="53"/>
      <c r="R5" s="53"/>
    </row>
    <row r="6" spans="1:18" s="47" customFormat="1" x14ac:dyDescent="0.35">
      <c r="A6" s="48" t="s">
        <v>6</v>
      </c>
      <c r="B6" s="83"/>
      <c r="C6" s="83"/>
      <c r="D6" s="83"/>
      <c r="E6" s="83"/>
      <c r="F6" s="83"/>
      <c r="G6" s="83"/>
      <c r="H6" s="83"/>
      <c r="I6" s="83"/>
      <c r="J6" s="8" t="s">
        <v>61</v>
      </c>
      <c r="K6" s="6" t="s">
        <v>62</v>
      </c>
      <c r="L6" s="6" t="s">
        <v>63</v>
      </c>
      <c r="M6" s="83" t="s">
        <v>65</v>
      </c>
      <c r="N6" s="83"/>
      <c r="O6" s="6"/>
      <c r="P6" s="83"/>
      <c r="Q6" s="83"/>
      <c r="R6" s="6"/>
    </row>
    <row r="7" spans="1:18" x14ac:dyDescent="0.35">
      <c r="A7" s="48" t="s">
        <v>7</v>
      </c>
      <c r="B7" s="25"/>
      <c r="C7" s="25"/>
      <c r="D7" s="25"/>
      <c r="E7" s="25"/>
      <c r="F7" s="83"/>
      <c r="G7" s="25"/>
      <c r="H7" s="6"/>
      <c r="I7" s="25"/>
      <c r="J7" s="8" t="s">
        <v>63</v>
      </c>
      <c r="K7" s="6" t="s">
        <v>65</v>
      </c>
      <c r="L7" s="6" t="s">
        <v>61</v>
      </c>
      <c r="M7" s="6" t="s">
        <v>12</v>
      </c>
      <c r="N7" s="25"/>
      <c r="O7" s="6"/>
      <c r="P7" s="25"/>
      <c r="Q7" s="83"/>
      <c r="R7" s="25"/>
    </row>
    <row r="8" spans="1:18" x14ac:dyDescent="0.35">
      <c r="A8" s="48" t="s">
        <v>8</v>
      </c>
      <c r="B8" s="25"/>
      <c r="C8" s="25"/>
      <c r="D8" s="25"/>
      <c r="E8" s="6"/>
      <c r="F8" s="25"/>
      <c r="G8" s="25"/>
      <c r="H8" s="6"/>
      <c r="I8" s="83"/>
      <c r="J8" s="8" t="s">
        <v>61</v>
      </c>
      <c r="K8" s="6" t="s">
        <v>62</v>
      </c>
      <c r="L8" s="83" t="s">
        <v>63</v>
      </c>
      <c r="M8" s="6" t="s">
        <v>65</v>
      </c>
      <c r="N8" s="25"/>
      <c r="O8" s="25"/>
      <c r="P8" s="25"/>
      <c r="Q8" s="25"/>
      <c r="R8" s="25"/>
    </row>
    <row r="9" spans="1:18" ht="18.5" customHeight="1" x14ac:dyDescent="0.35">
      <c r="A9" s="48" t="s">
        <v>9</v>
      </c>
      <c r="B9" s="25"/>
      <c r="C9" s="25"/>
      <c r="D9" s="25"/>
      <c r="F9" s="25"/>
      <c r="G9" s="6"/>
      <c r="H9" s="25"/>
      <c r="I9" s="83"/>
      <c r="J9" s="8" t="s">
        <v>63</v>
      </c>
      <c r="K9" s="1" t="s">
        <v>65</v>
      </c>
      <c r="L9" s="6" t="s">
        <v>12</v>
      </c>
      <c r="M9" s="6" t="s">
        <v>61</v>
      </c>
      <c r="N9" s="6"/>
      <c r="O9" s="83"/>
      <c r="P9" s="25"/>
      <c r="Q9" s="25"/>
      <c r="R9" s="25"/>
    </row>
    <row r="10" spans="1:18" s="51" customFormat="1" x14ac:dyDescent="0.35">
      <c r="A10" s="49" t="s">
        <v>10</v>
      </c>
      <c r="B10" s="50"/>
      <c r="C10" s="50"/>
      <c r="D10" s="50"/>
      <c r="E10" s="50"/>
      <c r="F10" s="50"/>
      <c r="G10" s="6"/>
      <c r="H10" s="6"/>
      <c r="I10" s="50"/>
      <c r="J10" s="8" t="s">
        <v>64</v>
      </c>
      <c r="K10" s="83" t="s">
        <v>63</v>
      </c>
      <c r="L10" s="6" t="s">
        <v>61</v>
      </c>
      <c r="M10" s="6" t="s">
        <v>12</v>
      </c>
      <c r="N10" s="50"/>
      <c r="O10" s="83"/>
      <c r="P10" s="6"/>
      <c r="Q10" s="50"/>
      <c r="R10" s="50"/>
    </row>
  </sheetData>
  <mergeCells count="2">
    <mergeCell ref="B3:I3"/>
    <mergeCell ref="K3:R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E9EB7C2DAA944946D9B99BACC0408" ma:contentTypeVersion="4" ma:contentTypeDescription="Crear nuevo documento." ma:contentTypeScope="" ma:versionID="de4eaf7e9648ad06d38f8d768d32d94f">
  <xsd:schema xmlns:xsd="http://www.w3.org/2001/XMLSchema" xmlns:xs="http://www.w3.org/2001/XMLSchema" xmlns:p="http://schemas.microsoft.com/office/2006/metadata/properties" xmlns:ns2="59b837a2-bbce-4539-94e5-464fe2a68f48" targetNamespace="http://schemas.microsoft.com/office/2006/metadata/properties" ma:root="true" ma:fieldsID="938078c081b5ab25dd3a7997e18d3f86" ns2:_="">
    <xsd:import namespace="59b837a2-bbce-4539-94e5-464fe2a68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0BDBDD-34BB-4101-B4EA-CAE634CFC23B}">
  <ds:schemaRefs>
    <ds:schemaRef ds:uri="http://schemas.microsoft.com/office/infopath/2007/PartnerControls"/>
    <ds:schemaRef ds:uri="59b837a2-bbce-4539-94e5-464fe2a68f48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6D17A66-167A-4307-9E3E-C38B7A2FF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80C7D8-7869-4579-80CC-79659A449B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AHP</vt:lpstr>
      <vt:lpstr>CRITERIOS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Mariana Zuluaga Gordillo</cp:lastModifiedBy>
  <cp:revision/>
  <dcterms:created xsi:type="dcterms:W3CDTF">2020-11-09T19:58:14Z</dcterms:created>
  <dcterms:modified xsi:type="dcterms:W3CDTF">2021-02-14T20:01:21Z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